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WinFiles\Sec_Tec\2-Pjt_And\GUAIRA\15 Cia Inf Mtz\BXXXX-PavC3\7_BDI\RC02\"/>
    </mc:Choice>
  </mc:AlternateContent>
  <xr:revisionPtr revIDLastSave="0" documentId="13_ncr:1_{9DCCD1F2-418C-43FF-8341-D2087CF11B3F}" xr6:coauthVersionLast="47" xr6:coauthVersionMax="47" xr10:uidLastSave="{00000000-0000-0000-0000-000000000000}"/>
  <bookViews>
    <workbookView xWindow="-120" yWindow="-120" windowWidth="29040" windowHeight="15720" tabRatio="661" activeTab="2" xr2:uid="{00000000-000D-0000-FFFF-FFFF00000000}"/>
  </bookViews>
  <sheets>
    <sheet name="DADOS GERAIS" sheetId="14" r:id="rId1"/>
    <sheet name="DADOS-BDI" sheetId="1" r:id="rId2"/>
    <sheet name="CAPA" sheetId="7" r:id="rId3"/>
    <sheet name="RESUMO" sheetId="15" r:id="rId4"/>
    <sheet name="BDI " sheetId="11" r:id="rId5"/>
    <sheet name="ORC-DESO" sheetId="2" r:id="rId6"/>
    <sheet name="ORC-ONER" sheetId="3" r:id="rId7"/>
    <sheet name="ISSQN" sheetId="5" r:id="rId8"/>
    <sheet name="LC 1162-2003" sheetId="6" r:id="rId9"/>
    <sheet name="ACORDAO 2622-2013" sheetId="16" r:id="rId10"/>
  </sheets>
  <definedNames>
    <definedName name="_xlnm.Print_Area" localSheetId="4">'BDI '!$A$1:$G$44</definedName>
    <definedName name="_xlnm.Print_Area" localSheetId="2">CAPA!$A$1:$C$38</definedName>
    <definedName name="_xlnm.Print_Area" localSheetId="0">'DADOS GERAIS'!$A$1:$B$13</definedName>
    <definedName name="_xlnm.Print_Area" localSheetId="1">'DADOS-BDI'!$A$1:$J$27</definedName>
    <definedName name="_xlnm.Print_Area" localSheetId="7">ISSQN!$A$1:$X$15</definedName>
    <definedName name="_xlnm.Print_Area" localSheetId="8">'LC 1162-2003'!$A$1:$B$23</definedName>
    <definedName name="_xlnm.Print_Area" localSheetId="5">'ORC-DESO'!$A$1:$L$588</definedName>
    <definedName name="_xlnm.Print_Area" localSheetId="6">'ORC-ONER'!$A$1:$L$588</definedName>
    <definedName name="_xlnm.Print_Area" localSheetId="3">RESUMO!$A$1:$G$47</definedName>
    <definedName name="artigo_4" localSheetId="7">ISSQN!$V$11</definedName>
    <definedName name="CONSTRUÇÃO_DE_EDIFÍCIOS" localSheetId="4">'BDI '!#REF!</definedName>
    <definedName name="CONSTRUÇÃO_DE_EDIFÍCIOS">#REF!</definedName>
    <definedName name="CONSTRUÇÃODEEDIFICIOS">#REF!</definedName>
    <definedName name="Print_Area_0" localSheetId="4">'BDI '!$A$19:$G$43</definedName>
    <definedName name="Print_Area_0_0" localSheetId="4">'BDI '!$A$19:$G$43</definedName>
    <definedName name="_xlnm.Print_Titles" localSheetId="5">'ORC-DESO'!$1:$7</definedName>
    <definedName name="_xlnm.Print_Titles" localSheetId="6">'ORC-ONER'!$1:$7</definedName>
  </definedNames>
  <calcPr calcId="191029"/>
</workbook>
</file>

<file path=xl/calcChain.xml><?xml version="1.0" encoding="utf-8"?>
<calcChain xmlns="http://schemas.openxmlformats.org/spreadsheetml/2006/main">
  <c r="F9" i="11" l="1"/>
  <c r="F11" i="11" l="1"/>
  <c r="G38" i="11" l="1"/>
  <c r="F38" i="11"/>
  <c r="F37" i="11"/>
  <c r="D37" i="11"/>
  <c r="A18" i="11" l="1"/>
  <c r="F22" i="15" l="1"/>
  <c r="D28" i="15"/>
  <c r="D22" i="15"/>
  <c r="F33" i="11"/>
  <c r="F32" i="11"/>
  <c r="G32" i="11" s="1"/>
  <c r="F31" i="11"/>
  <c r="F30" i="11"/>
  <c r="G30" i="11" s="1"/>
  <c r="F29" i="11"/>
  <c r="D22" i="1"/>
  <c r="A23" i="11" s="1"/>
  <c r="D20" i="1"/>
  <c r="G29" i="11" l="1"/>
  <c r="C11" i="11"/>
  <c r="E28" i="15" l="1"/>
  <c r="B11" i="11"/>
  <c r="F28" i="15" s="1"/>
  <c r="F18" i="11" l="1"/>
  <c r="E18" i="11"/>
  <c r="G33" i="11"/>
  <c r="G31" i="11"/>
  <c r="G11" i="11" s="1"/>
  <c r="D33" i="11"/>
  <c r="E33" i="11" s="1"/>
  <c r="D32" i="11"/>
  <c r="E32" i="11" s="1"/>
  <c r="D31" i="11"/>
  <c r="E31" i="11" s="1"/>
  <c r="D30" i="11"/>
  <c r="E30" i="11" s="1"/>
  <c r="D29" i="11"/>
  <c r="B34" i="15"/>
  <c r="F7" i="11"/>
  <c r="F6" i="11"/>
  <c r="B7" i="11"/>
  <c r="B6" i="11"/>
  <c r="C17" i="15"/>
  <c r="C16" i="15"/>
  <c r="C15" i="15"/>
  <c r="C4" i="2"/>
  <c r="C3" i="2"/>
  <c r="C2" i="2"/>
  <c r="C1" i="2"/>
  <c r="C4" i="3"/>
  <c r="C3" i="3"/>
  <c r="C2" i="3"/>
  <c r="C1" i="3"/>
  <c r="F8" i="11" l="1"/>
  <c r="D21" i="15" s="1"/>
  <c r="E29" i="11"/>
  <c r="B8" i="11"/>
  <c r="E22" i="15" l="1"/>
  <c r="D27" i="15"/>
  <c r="C7" i="11"/>
  <c r="C6" i="11"/>
  <c r="B18" i="11" l="1"/>
  <c r="L16" i="5" l="1"/>
  <c r="W16" i="5"/>
  <c r="G7" i="11" l="1"/>
  <c r="G6" i="11"/>
  <c r="U16" i="5" l="1"/>
  <c r="U17" i="5" s="1"/>
  <c r="H1" i="5" l="1"/>
  <c r="G1" i="5"/>
  <c r="D26" i="1"/>
  <c r="C25" i="1"/>
  <c r="D18" i="1"/>
  <c r="A22" i="11" s="1"/>
  <c r="C12" i="1"/>
  <c r="X16" i="5" l="1"/>
  <c r="Q16" i="5"/>
  <c r="U15" i="5"/>
  <c r="L15" i="5"/>
  <c r="W15" i="5"/>
  <c r="O16" i="5"/>
  <c r="S16" i="5"/>
  <c r="T15" i="5"/>
  <c r="V15" i="5"/>
  <c r="J17" i="5"/>
  <c r="D15" i="5"/>
  <c r="H15" i="5"/>
  <c r="M15" i="5"/>
  <c r="Q15" i="5"/>
  <c r="E15" i="5"/>
  <c r="I15" i="5"/>
  <c r="N15" i="5"/>
  <c r="R15" i="5"/>
  <c r="X15" i="5"/>
  <c r="P16" i="5"/>
  <c r="T16" i="5"/>
  <c r="T17" i="5" s="1"/>
  <c r="O18" i="5"/>
  <c r="B15" i="5"/>
  <c r="F15" i="5"/>
  <c r="J15" i="5"/>
  <c r="O15" i="5"/>
  <c r="S15" i="5"/>
  <c r="J16" i="5"/>
  <c r="V16" i="5"/>
  <c r="R17" i="5"/>
  <c r="R18" i="5"/>
  <c r="C15" i="5"/>
  <c r="G15" i="5"/>
  <c r="K15" i="5"/>
  <c r="P15" i="5"/>
  <c r="N16" i="5"/>
  <c r="R16" i="5"/>
  <c r="D15" i="1" l="1"/>
  <c r="G18" i="11" s="1"/>
  <c r="G19" i="11" s="1"/>
  <c r="E36" i="11" s="1"/>
  <c r="E38" i="11" s="1"/>
  <c r="J18" i="5"/>
  <c r="O17" i="5"/>
  <c r="R19" i="5"/>
  <c r="G9" i="11" l="1"/>
  <c r="F12" i="11" s="1"/>
  <c r="C18" i="11"/>
  <c r="C19" i="11" s="1"/>
  <c r="D36" i="11" s="1"/>
  <c r="E21" i="15" l="1"/>
  <c r="F21" i="15"/>
  <c r="D38" i="11"/>
  <c r="F23" i="15" l="1"/>
  <c r="C9" i="11"/>
  <c r="E27" i="15" l="1"/>
  <c r="B9" i="11"/>
  <c r="F27" i="15" l="1"/>
  <c r="B12" i="11"/>
  <c r="F29" i="15" s="1"/>
  <c r="B32"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6" authorId="0" shapeId="0" xr:uid="{00000000-0006-0000-0000-000001000000}">
      <text>
        <r>
          <rPr>
            <b/>
            <sz val="9"/>
            <color rgb="FF000000"/>
            <rFont val="Tahoma"/>
            <family val="2"/>
            <charset val="1"/>
          </rPr>
          <t>USUÁRIO DEVE SELECIONAR O MUNICÍPIO NA LISTA</t>
        </r>
      </text>
    </comment>
    <comment ref="C11" authorId="0" shapeId="0" xr:uid="{00000000-0006-0000-0000-000002000000}">
      <text>
        <r>
          <rPr>
            <b/>
            <sz val="9"/>
            <color rgb="FF000000"/>
            <rFont val="Tahoma"/>
            <family val="2"/>
            <charset val="1"/>
          </rPr>
          <t>SELECIONAR ITEM DA LC 116/2003</t>
        </r>
      </text>
    </comment>
  </commentList>
</comments>
</file>

<file path=xl/sharedStrings.xml><?xml version="1.0" encoding="utf-8"?>
<sst xmlns="http://schemas.openxmlformats.org/spreadsheetml/2006/main" count="5374" uniqueCount="1738">
  <si>
    <t>PLANILHA DE ENTRADA DE DADOS</t>
  </si>
  <si>
    <t>SELECIONAR OS ITENS GRIFADOS EM AMARELO E SEGUIR AS ORIENTAÇÕES ABAIXO</t>
  </si>
  <si>
    <t>1. DEFINIÇÃO DO LOCAL DA OBRA</t>
  </si>
  <si>
    <t>MUNICÍPIO:</t>
  </si>
  <si>
    <t>CURITIBA</t>
  </si>
  <si>
    <t>ITEM:</t>
  </si>
  <si>
    <t>7.02</t>
  </si>
  <si>
    <t>DESCRIÇÃO:</t>
  </si>
  <si>
    <t>3. CÁLCULO DO BDI</t>
  </si>
  <si>
    <t>ISS =</t>
  </si>
  <si>
    <t>ENQUADRAMENTO:</t>
  </si>
  <si>
    <t>ÚLTIMA ALTERAÇÃO:</t>
  </si>
  <si>
    <t>CONFERIR ATUALIZAÇÕES NA LEGISLAÇÃO ATRAVÉS DO LINK ABAIXO</t>
  </si>
  <si>
    <t>VERSÃO CONSOLIDADA EM:</t>
  </si>
  <si>
    <t>Próprio</t>
  </si>
  <si>
    <t xml:space="preserve"> 5 </t>
  </si>
  <si>
    <t>Totais -&gt;</t>
  </si>
  <si>
    <t>DESCRIÇÃO</t>
  </si>
  <si>
    <t>VALOR (R$)</t>
  </si>
  <si>
    <t>%</t>
  </si>
  <si>
    <t>MATERIAL</t>
  </si>
  <si>
    <t>MÃO DE OBRA</t>
  </si>
  <si>
    <t>TOTAL DOS CUSTOS DIRETOS</t>
  </si>
  <si>
    <t>MUNICÍPIO</t>
  </si>
  <si>
    <t>ITEM</t>
  </si>
  <si>
    <t>ISS DO MUNICÍPIO</t>
  </si>
  <si>
    <t>Administração central</t>
  </si>
  <si>
    <t>Riscos</t>
  </si>
  <si>
    <t>Lucros</t>
  </si>
  <si>
    <t>Despesas Financeiras</t>
  </si>
  <si>
    <t>PIS/PASEP</t>
  </si>
  <si>
    <t>COFINS</t>
  </si>
  <si>
    <t>CPRB</t>
  </si>
  <si>
    <t>ISS</t>
  </si>
  <si>
    <t>OBSERVAÇÕES:</t>
  </si>
  <si>
    <t>TABELA DE ISSQN POR MUNICÍPIO DE ATUAÇÃO</t>
  </si>
  <si>
    <t>ENTRADA DO USUÁRIO =</t>
  </si>
  <si>
    <t>UF</t>
  </si>
  <si>
    <t>PR</t>
  </si>
  <si>
    <t>SC</t>
  </si>
  <si>
    <t>APUCARANA</t>
  </si>
  <si>
    <t>CASCAVEL</t>
  </si>
  <si>
    <t>CASTRO</t>
  </si>
  <si>
    <t>FOZ DO IGUAÇU</t>
  </si>
  <si>
    <t>FRANCISCO BELTRÃO</t>
  </si>
  <si>
    <t>GUAÍRA</t>
  </si>
  <si>
    <t>GUARAPUAVA</t>
  </si>
  <si>
    <t>LAPA</t>
  </si>
  <si>
    <t>PALMAS</t>
  </si>
  <si>
    <t>PONTA GROSSA</t>
  </si>
  <si>
    <t>RIO NEGRO</t>
  </si>
  <si>
    <t>BLUMENAU</t>
  </si>
  <si>
    <t>CRICIÚMA</t>
  </si>
  <si>
    <t>FLORIANÓPOLIS</t>
  </si>
  <si>
    <t>JOINVILLE</t>
  </si>
  <si>
    <t>LAGES</t>
  </si>
  <si>
    <t>PORTO UNIÃO</t>
  </si>
  <si>
    <t>SÃO MIGUEL DO OESTE</t>
  </si>
  <si>
    <t>TUBARÃO</t>
  </si>
  <si>
    <t>ALÍQUOTAS DO MUNICÍPIO</t>
  </si>
  <si>
    <t>LEI</t>
  </si>
  <si>
    <t>Lei 85/2002, que institui o sistema tributário do município</t>
  </si>
  <si>
    <t>Lei Complementar 01/2001, que institui o sistema tributário do município</t>
  </si>
  <si>
    <t>Lei Complementar 53/2016, que institui o sistema tributário do município</t>
  </si>
  <si>
    <t>Lei Complementar 40/2001, que institui o sistema tributário do município</t>
  </si>
  <si>
    <t>Lei Complementar 82/2003, que institui o sistema tributário do município</t>
  </si>
  <si>
    <t>Lei 2152/1993, que institui o sistema tributário do município</t>
  </si>
  <si>
    <t>Lei Complementar 01/2006, que institui o sistema tributário do município</t>
  </si>
  <si>
    <t>Lei 1108/2001, que institui o sistema tributário do município</t>
  </si>
  <si>
    <t>Lei Complementar 11/2017, que institui o sistema tributário do município</t>
  </si>
  <si>
    <t>Lei 626/1977, que institui o sistema tributário do município</t>
  </si>
  <si>
    <t>Lei 6857, que institui o sistema tributário do município</t>
  </si>
  <si>
    <t>Lei 1139/1998, que institui o sistema tributário do município</t>
  </si>
  <si>
    <t>Lei Complementar 632, que institui o sistema tributário do município</t>
  </si>
  <si>
    <t>Lei Complementar 287/2018, que institui o sistema tributário do município</t>
  </si>
  <si>
    <t>Lei Complementar 7/1997, que institui o sistema tributário do município</t>
  </si>
  <si>
    <t>Lei 1715/1979, que institui o sistema tributário do município</t>
  </si>
  <si>
    <t>Lei 721/1983, que institui o sistema tributário do município</t>
  </si>
  <si>
    <t>Lei Complementar 5/1999, que institui o sistema tributário do município</t>
  </si>
  <si>
    <t>Lei 4200, que institui o sistema tributário do município</t>
  </si>
  <si>
    <t>Lei Complementar 01/2002, que institui o sistema tributário do município</t>
  </si>
  <si>
    <t>Alterada pela Lei Ordinária 159/2003</t>
  </si>
  <si>
    <t>Alterada pela Lei Complementar 55/2008</t>
  </si>
  <si>
    <t>Sem alteração de Lei</t>
  </si>
  <si>
    <t>Alterada pelos decretos 1637/2005 e 230/2010</t>
  </si>
  <si>
    <t>Alterada pelas Leis 1206/2002 e 1304/2003</t>
  </si>
  <si>
    <t>Alterada pela Lei 1239/2018</t>
  </si>
  <si>
    <t>Alterada pela Lei 9833/2008</t>
  </si>
  <si>
    <t>Alterada pelas Leis 1406/2003 e 1596/2005</t>
  </si>
  <si>
    <t>Alterada pela Lei Complementar 1147/2017</t>
  </si>
  <si>
    <t>Alterada pela Lei Complementar 484/2017</t>
  </si>
  <si>
    <t>Alterada pela Lei 433/2013</t>
  </si>
  <si>
    <t>Alterada pela Lei Complementar 36/2017</t>
  </si>
  <si>
    <t>Alterada pela Lei Complementar 23/2013</t>
  </si>
  <si>
    <t>DESCRIÇÃO DA LEI</t>
  </si>
  <si>
    <t>Art. 8º As alíquotas de todos os serviços constantes da lista anexa, serão de 5% (cinco por cento).
§ 4º - os serviços a que se refere os itens 7.01, 7.09, 7.13, da lista de serviço, estarão sujeitos a aplicabilidade de regime de recolhimento fixo, devendo no entanto se limitarem na atividade especificada.
Art. 11 - A base de cálculo para serviço de execução de obras, bem como a alíquota correspondente, obedecerá ao disposto na Tabela II da Lei Municipal 1206/2002.
TABELA II ; III - EXECUÇÃO DE OBRAS; ALÍQUOTA 5%
DEDUÇÃO DO MATERIAL APLICADO</t>
  </si>
  <si>
    <t>LINKS</t>
  </si>
  <si>
    <t>https://leismunicipais.com.br/a/pr/a/apucarana/lei-ordinaria/2002/8/85/lei-ordinaria-n-85-2002-dispoe-sobre-o-sistema-tributario-do-municipio-de-apucarana-e-da-outras-providencias</t>
  </si>
  <si>
    <t>https://leismunicipais.com.br/codigo-tributario-cascavel-pr</t>
  </si>
  <si>
    <t xml:space="preserve">https://leismunicipais.com.br/a/pr/c/castro/lei-complementar/2016/6/53/lei-complementar-n-53-2016-dispoe-sobre-o-codigo-tributario-municipal-ctm?q=ISSQN%20%28ISS%29
</t>
  </si>
  <si>
    <t>https://leismunicipais.com.br/codigo-tributario-curitiba-pr</t>
  </si>
  <si>
    <t>https://leismunicipais.com.br/a/pr/f/francisco-beltrao/lei-ordinaria/1993/215/2152/lei-ordinaria-n-2152-1993-dispoe-sobre-o-codigo-tributario-do-municipio-de-francisco-beltrao-estado-do-parana</t>
  </si>
  <si>
    <t>https://leismunicipais.com.br/codigo-tributario-guaira-pr</t>
  </si>
  <si>
    <t>https://leismunicipais.com.br/codigo-tributario-guarapuava-pr</t>
  </si>
  <si>
    <t>https://sapl.lapa.pr.leg.br/norma/3789</t>
  </si>
  <si>
    <t>http://www.camarapalmas.pr.gov.br/arquivo_usu/documentos/alterados/sgsites-huner-20180130-102119.pdf</t>
  </si>
  <si>
    <t>https://leismunicipais.com.br/codigo-tributario-ponta-grossa-pr</t>
  </si>
  <si>
    <t>https://leismunicipais.com.br/a/pr/r/rio-negro/lei-ordinaria/2003/140/1406/lei-ordinaria-n-1406-2003-dispoe-sobre-o-imposto-sobre-servicos-de-qualquer-natureza-revoga-dispositivos-do-codigo-tributario-municipal-lei-n-1139-98-e-da-outras-providencias</t>
  </si>
  <si>
    <t>https://leismunicipais.com.br/codigo-tributario-blumenau-sc</t>
  </si>
  <si>
    <t>https://leismunicipais.com.br/codigo-tributario-criciuma-sc</t>
  </si>
  <si>
    <t>https://leismunicipais.com.br/codigo-tributario-florianopolis-sc</t>
  </si>
  <si>
    <t>https://leismunicipais.com.br/a/sc/j/joinville/lei-complementar/2017/48/484/lei-complementar-n-484-2017-altera-a-lei-complementar-n-1552003-de-19-de-dezembro-de-2003-e-da-outras-providencias</t>
  </si>
  <si>
    <t>https://leismunicipais.com.br/a/sc/l/lages/lei-complementar/2003/20/197/lei-complementar-n-197-2003-altera-disposicoes-da-legislacao-do-imposto-sobre-servicos-de-qualquer-natureza-e-da-outras-providencias</t>
  </si>
  <si>
    <t>https://www.portouniao.sc.gov.br/legislacao/index/detalhes/codMapaItem/18333/codNorma/86367</t>
  </si>
  <si>
    <t>https://leismunicipais.com.br/a/sc/s/sao-miguel-do-oeste/lei-complementar/2013/3/23/lei-complementar-n-23-2013-da-nova-redacao-ao-anexo-i-da-lei-complementar-01-2003</t>
  </si>
  <si>
    <t>https://leismunicipais.com.br/codigo-tributario-tubarao-sc</t>
  </si>
  <si>
    <t>VERSÃO CONSOLIDADA</t>
  </si>
  <si>
    <t>Lei Complementar Federal nº 116, de 31de julho de 2003</t>
  </si>
  <si>
    <t>http://www.planalto.gov.br/ccivil_03/leis/LCP/Lcp116.htm</t>
  </si>
  <si>
    <t>7 - Serviços relativos a engenharia, arquitetura, geologia, urbanismo, construção civil, manutenção, limpeza, meio ambiente, saneamento e congêneres.</t>
  </si>
  <si>
    <t>7.01</t>
  </si>
  <si>
    <t>Engenharia, agronomia, agrimensura, arquitetura, geologia, urbanismo, paisagismo e congêneres.</t>
  </si>
  <si>
    <t>Execução, por administração, empreitada ou subempreitada, de obras de construção civil, hidráulica ou elétrica e de outras obras semelhantes, inclusive sondagem, perfuração de poços, escavação, drenagem e irrigação, terraplanagem, pavimentação, concretagem e a instalação e montagem de produtos, peças e equipamentos (exceto o fornecimento de mercadorias produzidas pelo prestador de serviços fora do local da prestação dos serviços, que fica sujeito ao ICMS).</t>
  </si>
  <si>
    <t>7.03</t>
  </si>
  <si>
    <t>Elaboração de planos diretores, estudos de viabilidade, estudos organizacionais e outros, relacionados com obras e serviços de engenharia; elaboração de anteprojetos, projetos básicos e projetos executivos para trabalhos de engenharia.</t>
  </si>
  <si>
    <t>7.04</t>
  </si>
  <si>
    <t>Demolição.</t>
  </si>
  <si>
    <t>7.05</t>
  </si>
  <si>
    <t>Reparação, conservação e reforma de edifícios, estradas, pontes, portos e congêneres (exceto o fornecimento de mercadorias produzidas pelo prestador dos serviços, fora do local da prestação dos serviços, que fica sujeito ao ICMS).</t>
  </si>
  <si>
    <t>7.06</t>
  </si>
  <si>
    <t>Colocação e instalação de tapetes, carpetes, assoalhos, cortinas, revestimentos de parede, vidros, divisórias, placas de gesso e congêneres, com material fornecido pelo tomador do serviço.</t>
  </si>
  <si>
    <t>7.07</t>
  </si>
  <si>
    <t>Recuperação, raspagem, polimento e lustração de pisos e congêneres.</t>
  </si>
  <si>
    <t>7.08</t>
  </si>
  <si>
    <t>Calafetação.</t>
  </si>
  <si>
    <t>7.09</t>
  </si>
  <si>
    <t>Varrição, coleta, remoção, incineração, tratamento, reciclagem, separação e destinação final de lixo, rejeitos e outros resíduos quaisquer.</t>
  </si>
  <si>
    <t>7.10</t>
  </si>
  <si>
    <t>Limpeza, manutenção e conservação de vias e logradouros públicos, imóveis, chaminés, piscinas, parques, jardins e congêneres.</t>
  </si>
  <si>
    <t>7.11</t>
  </si>
  <si>
    <t>Decoração e jardinagem, inclusive corte e poda de árvores.</t>
  </si>
  <si>
    <t>7.12</t>
  </si>
  <si>
    <t>Controle e tratamento de efluentes de qualquer natureza e de agentes físicos, químicos e biológicos.</t>
  </si>
  <si>
    <t>7.13</t>
  </si>
  <si>
    <t>Dedetização, desinfecção, desinsetização, imunização, higienização, desratização, pulverização e congêneres.</t>
  </si>
  <si>
    <t>7.16</t>
  </si>
  <si>
    <t>Florestamento, reflorestamento, semeadura, adubação, reparação de solo, plantio, silagem, colheita, corte e descascamento de árvores, silvicultura, exploração florestal e dos serviços congêneres indissociáveis da formação, manutenção e colheita de florestas, para quaisquer fins e por quaisquer meios. [redação dada pela Lei Complementar 157/2016]</t>
  </si>
  <si>
    <t>7.17</t>
  </si>
  <si>
    <t>Escoramento, contenção de encostas e serviços congêneres</t>
  </si>
  <si>
    <t>7.18</t>
  </si>
  <si>
    <t>Limpeza e dragagem de rios, portos, canais, baías, lagos, lagoas, represas, açudes e congêneres.</t>
  </si>
  <si>
    <t>7.19</t>
  </si>
  <si>
    <t xml:space="preserve">Acompanhamento e fiscalização da execução de obras de engenharia, arquitetura e urbanismo. </t>
  </si>
  <si>
    <t>7.20</t>
  </si>
  <si>
    <t>Aerofotogrametria (inclusive interpretação), cartografia, mapeamento, levantamentos topográficos, batimétricos, geográficos, geodésicos, geológicos, geofísicos e congêneres</t>
  </si>
  <si>
    <t>7.21</t>
  </si>
  <si>
    <t>Pesquisa, perfuração, cimentação, mergulho, perfilagem, concretação, testemunhagem, pescaria, estimulação e outros serviços relacionados com a exploração e explotação de petróleo, gás natural e de outros recursos minerais</t>
  </si>
  <si>
    <t>7.22</t>
  </si>
  <si>
    <t>Nucleação e bombardeamento de nuvens e congêneres</t>
  </si>
  <si>
    <t>ACÓRDÃO Nº 2622/2013 – TCU – Plenário</t>
  </si>
  <si>
    <t>TIPOS DE OBRA</t>
  </si>
  <si>
    <t>CONSTRUÇÃO DE EDIFÍCIOS</t>
  </si>
  <si>
    <t>CONSTRUÇÃO DE RODOVIAS E FERROVIAS</t>
  </si>
  <si>
    <t>CONSTRUÇÃO DE REDES DE ABASTECIMENTO DE ÁGUA, COLETA DE ESGOTO E CONSTRUÇÕES CORRELATAS</t>
  </si>
  <si>
    <t>OBRAS PORTUÁRIAS, MARÍTIMAS E FLUVIAIS</t>
  </si>
  <si>
    <t>MINISTÉRIO DA DEFESA</t>
  </si>
  <si>
    <t>EXÉRCITO BRASILEIRO</t>
  </si>
  <si>
    <t>COMISSÃO REGIONAL DE OBRAS 5</t>
  </si>
  <si>
    <t>(Comissão General Plínio Tourinho)</t>
  </si>
  <si>
    <t>SÃO FRANCISCO DO SUL</t>
  </si>
  <si>
    <t>lei complementar nº 9, de 29 de dezembro de 2003, que institui o sistema tributário do municipio</t>
  </si>
  <si>
    <t>https://leismunicipais.com.br/issqn-iss-sao-francisco-do-sul-sc</t>
  </si>
  <si>
    <t>VALOR TOTAL</t>
  </si>
  <si>
    <t>LISTA DE DOCUMENTOS:</t>
  </si>
  <si>
    <t>un</t>
  </si>
  <si>
    <t>PALMEIRA</t>
  </si>
  <si>
    <t>https://leismunicipais.com.br/a/pr/p/palmeira/lei-complementar/2017/0/1/lei-complementar-n-1-2017-dispoe-sobre-o-imposto-sobre-servico-de-qualquer-natureza-de-competencia-do-municipio-de-palmeira-e-da-outras-providencias</t>
  </si>
  <si>
    <t>Lei 2223/2002, que institui o sistema tributário do município</t>
  </si>
  <si>
    <t>Alterada pela Lei Complementar nº 1/2017</t>
  </si>
  <si>
    <t>TRÊS BARRAS</t>
  </si>
  <si>
    <t>Lei Complementar 82/2004, estabelece alíquota única do imposto ISSQN</t>
  </si>
  <si>
    <t>Lei Federal Art. 7o A base de cálculo do imposto é o preço do serviço.
§ 2o Não se incluem na base de cálculo do Imposto Sobre Serviços de Qualquer Natureza:
I - o valor dos materiais fornecidos pelo prestador dos serviços previstos nos itens 7.02 e 7.05 da lista de serviços anexa a esta Lei Complementar;</t>
  </si>
  <si>
    <t>https://leismunicipais.com.br/a/sc/t/tres-barras/lei-complementar/2004/8/82/lei-complementar-n-82-2004-estabelece-aliquota-unica-do-imposto-sobre-servicos-de-qualquer-natureza-issqn</t>
  </si>
  <si>
    <t>OBRA:</t>
  </si>
  <si>
    <t>SOLICITAÇÃO:</t>
  </si>
  <si>
    <t>OM:</t>
  </si>
  <si>
    <t>RM:</t>
  </si>
  <si>
    <t>LOCAL:</t>
  </si>
  <si>
    <t xml:space="preserve"> 1 </t>
  </si>
  <si>
    <t xml:space="preserve"> 1.1 </t>
  </si>
  <si>
    <t xml:space="preserve"> C34511 - CRO5 </t>
  </si>
  <si>
    <t>ART - OBRA OU SERVIÇO, CONTRATO ACIMA DE R$ 15.000,00.</t>
  </si>
  <si>
    <t>UN</t>
  </si>
  <si>
    <t xml:space="preserve"> 1.2 </t>
  </si>
  <si>
    <t>m²</t>
  </si>
  <si>
    <t xml:space="preserve"> 2 </t>
  </si>
  <si>
    <t xml:space="preserve"> 2.1 </t>
  </si>
  <si>
    <t xml:space="preserve"> 2.1.1 </t>
  </si>
  <si>
    <t>SINAPI</t>
  </si>
  <si>
    <t>M</t>
  </si>
  <si>
    <t xml:space="preserve"> 3 </t>
  </si>
  <si>
    <t xml:space="preserve"> 3.1 </t>
  </si>
  <si>
    <t xml:space="preserve"> 3.1.1 </t>
  </si>
  <si>
    <t xml:space="preserve"> 4 </t>
  </si>
  <si>
    <t xml:space="preserve"> 6 </t>
  </si>
  <si>
    <t xml:space="preserve"> 6.1 </t>
  </si>
  <si>
    <t xml:space="preserve"> 7 </t>
  </si>
  <si>
    <t xml:space="preserve"> 7.1 </t>
  </si>
  <si>
    <t xml:space="preserve"> 7.1.1 </t>
  </si>
  <si>
    <t xml:space="preserve"> CPOS 02.08.050 ADAPT (1) </t>
  </si>
  <si>
    <t>PLACA DE OBRA BANNER EM LONA COM IMPRESSÃO DIGITAL E ESTRUTURA EM MADEIRA</t>
  </si>
  <si>
    <t>M²</t>
  </si>
  <si>
    <t>m³</t>
  </si>
  <si>
    <t xml:space="preserve"> 8 </t>
  </si>
  <si>
    <t xml:space="preserve"> 8.1 </t>
  </si>
  <si>
    <t xml:space="preserve"> 9 </t>
  </si>
  <si>
    <t xml:space="preserve"> 10 </t>
  </si>
  <si>
    <t xml:space="preserve"> 11 </t>
  </si>
  <si>
    <t xml:space="preserve"> 12 </t>
  </si>
  <si>
    <t xml:space="preserve"> 13 </t>
  </si>
  <si>
    <t xml:space="preserve"> 13.1 </t>
  </si>
  <si>
    <t xml:space="preserve"> 97087 </t>
  </si>
  <si>
    <t>CAMADA SEPARADORA PARA EXECUÇÃO DE RADIER, PISO DE CONCRETO OU LAJE SOBRE SOLO, EM LONA PLÁSTICA. AF_09/2021</t>
  </si>
  <si>
    <t xml:space="preserve"> 13.1.2 </t>
  </si>
  <si>
    <t xml:space="preserve"> 13.1.2.1 </t>
  </si>
  <si>
    <t xml:space="preserve"> 13.1.2.2 </t>
  </si>
  <si>
    <t xml:space="preserve"> 13.1.2.3 </t>
  </si>
  <si>
    <t>KG</t>
  </si>
  <si>
    <t>m</t>
  </si>
  <si>
    <t xml:space="preserve"> 14 </t>
  </si>
  <si>
    <t xml:space="preserve"> 15 </t>
  </si>
  <si>
    <t xml:space="preserve"> 15.1 </t>
  </si>
  <si>
    <t xml:space="preserve"> 15.1.1 </t>
  </si>
  <si>
    <t xml:space="preserve"> 15.1.1.1 </t>
  </si>
  <si>
    <t xml:space="preserve"> 15.1.1.2 </t>
  </si>
  <si>
    <t xml:space="preserve"> 15.2 </t>
  </si>
  <si>
    <t xml:space="preserve"> 15.3 </t>
  </si>
  <si>
    <t xml:space="preserve"> 16 </t>
  </si>
  <si>
    <t xml:space="preserve"> 16.1 </t>
  </si>
  <si>
    <t xml:space="preserve"> 16.1.1 </t>
  </si>
  <si>
    <t xml:space="preserve"> 16.1.2 </t>
  </si>
  <si>
    <t xml:space="preserve"> 16.1.3 </t>
  </si>
  <si>
    <t xml:space="preserve"> 93653 </t>
  </si>
  <si>
    <t>DISJUNTOR MONOPOLAR TIPO DIN, CORRENTE NOMINAL DE 10A - FORNECIMENTO E INSTALAÇÃO. AF_10/2020</t>
  </si>
  <si>
    <t>Un</t>
  </si>
  <si>
    <t xml:space="preserve"> 17 </t>
  </si>
  <si>
    <t xml:space="preserve"> 17.1 </t>
  </si>
  <si>
    <t xml:space="preserve"> 17.2 </t>
  </si>
  <si>
    <t xml:space="preserve"> ORSE 12888 ADAPT (1) </t>
  </si>
  <si>
    <t>PLACA DE SINALIZACAO, FOTOLUMINESCENTE, EM PVC , COM LOGOTIPO "EXTINTOR DE INCÊNDIO PORTÁTIL"- PLACA E5</t>
  </si>
  <si>
    <t xml:space="preserve"> 18 </t>
  </si>
  <si>
    <t xml:space="preserve"> 19 </t>
  </si>
  <si>
    <t xml:space="preserve"> 19.2 </t>
  </si>
  <si>
    <t xml:space="preserve"> 20 </t>
  </si>
  <si>
    <t xml:space="preserve"> 20.1 </t>
  </si>
  <si>
    <t xml:space="preserve"> 20.2 </t>
  </si>
  <si>
    <t xml:space="preserve"> 21 </t>
  </si>
  <si>
    <t xml:space="preserve"> 21.1 </t>
  </si>
  <si>
    <t xml:space="preserve"> 21.2 </t>
  </si>
  <si>
    <t xml:space="preserve"> 22 </t>
  </si>
  <si>
    <t xml:space="preserve"> 22.1 </t>
  </si>
  <si>
    <t xml:space="preserve"> 23 </t>
  </si>
  <si>
    <t xml:space="preserve"> 23.1 </t>
  </si>
  <si>
    <t xml:space="preserve"> 23.1.1 </t>
  </si>
  <si>
    <t xml:space="preserve"> 23.2 </t>
  </si>
  <si>
    <t xml:space="preserve"> 23.2.1 </t>
  </si>
  <si>
    <t xml:space="preserve"> 24 </t>
  </si>
  <si>
    <t xml:space="preserve"> 24.1 </t>
  </si>
  <si>
    <t xml:space="preserve"> 24.1.1 </t>
  </si>
  <si>
    <t xml:space="preserve"> 25 </t>
  </si>
  <si>
    <t xml:space="preserve"> 26 </t>
  </si>
  <si>
    <t xml:space="preserve"> 27 </t>
  </si>
  <si>
    <t xml:space="preserve"> 27.1 </t>
  </si>
  <si>
    <t xml:space="preserve"> 1.1.1 </t>
  </si>
  <si>
    <t xml:space="preserve"> 1.2.1 </t>
  </si>
  <si>
    <t>TOTAL</t>
  </si>
  <si>
    <t>ÁREA (M2):</t>
  </si>
  <si>
    <t>5ª RM</t>
  </si>
  <si>
    <t>CÓDIGO</t>
  </si>
  <si>
    <t>BANCO</t>
  </si>
  <si>
    <t>UND.</t>
  </si>
  <si>
    <t>QUANT.</t>
  </si>
  <si>
    <t>CUSTOS UNITÁRIOS</t>
  </si>
  <si>
    <t>CUSTOS PARCIAIS</t>
  </si>
  <si>
    <t>DADOS DO OBJETO</t>
  </si>
  <si>
    <t xml:space="preserve">OBRA: </t>
  </si>
  <si>
    <t>DADOS DO ORÇAMENTO</t>
  </si>
  <si>
    <t>DATA DO ORÇAMENTO:</t>
  </si>
  <si>
    <t>N/A</t>
  </si>
  <si>
    <t>DADOS SINAPI</t>
  </si>
  <si>
    <t>LOCALIDADE</t>
  </si>
  <si>
    <t>MÊS DE REFERÊNCIA:</t>
  </si>
  <si>
    <t>OUTROS BANCOS DE DADOS</t>
  </si>
  <si>
    <t>1 – DECLARAÇÃO E PLANILHA RESUMO DO REGIME PREVIDENCIÁRIO</t>
  </si>
  <si>
    <t>2 – DEMONSTRAÇÃO DO CÁLCULO DE ISS E BDI</t>
  </si>
  <si>
    <r>
      <t xml:space="preserve">ANEXO V – </t>
    </r>
    <r>
      <rPr>
        <sz val="14"/>
        <rFont val="Calibri"/>
        <family val="2"/>
        <scheme val="minor"/>
      </rPr>
      <t>DESPESAS INDIRETAS</t>
    </r>
  </si>
  <si>
    <t>DECLARAÇÃO E PLANILHA RESUMO DO REGIME PREVIDENCIÁRIO</t>
  </si>
  <si>
    <t>CUSTO (R$)</t>
  </si>
  <si>
    <t>BDI (%)</t>
  </si>
  <si>
    <t>TOTAL COM BDI (R$)</t>
  </si>
  <si>
    <t>OBRAS</t>
  </si>
  <si>
    <t>MATERIAIS E EQUIPAMENTOS ESPECÍFICOS</t>
  </si>
  <si>
    <t>1 QUARTIL</t>
  </si>
  <si>
    <t>QUARTIL MÉDIO</t>
  </si>
  <si>
    <t>3 QUARTIL</t>
  </si>
  <si>
    <t>Seguro e Garantia</t>
  </si>
  <si>
    <t>BDI GERAL</t>
  </si>
  <si>
    <t>BDI DIFERENCIADO</t>
  </si>
  <si>
    <t>REGIME DESONERADO</t>
  </si>
  <si>
    <t>DESONERADO</t>
  </si>
  <si>
    <t>TOTAL DESONERADO</t>
  </si>
  <si>
    <t>Declaração:</t>
  </si>
  <si>
    <t>AC</t>
  </si>
  <si>
    <t>G + S</t>
  </si>
  <si>
    <t>R</t>
  </si>
  <si>
    <t>DF</t>
  </si>
  <si>
    <t>L</t>
  </si>
  <si>
    <t>CO</t>
  </si>
  <si>
    <t>PIS</t>
  </si>
  <si>
    <t>CONSTRUÇÃO E MANUTENÇÃO DE ESTAÇÕES E REDES DE DISTRIBUIÇÃO DE ENERGIA ELÉTRICA</t>
  </si>
  <si>
    <r>
      <t xml:space="preserve">ART 14 -
</t>
    </r>
    <r>
      <rPr>
        <sz val="12"/>
        <color rgb="FF000000"/>
        <rFont val="Calibri"/>
        <family val="2"/>
        <scheme val="minor"/>
      </rPr>
      <t>IX. demais serviços: 2,5% (dois e meio por cento)</t>
    </r>
  </si>
  <si>
    <r>
      <t>TABAELA ANEXA ITEM 7.</t>
    </r>
    <r>
      <rPr>
        <sz val="12"/>
        <color rgb="FF000000"/>
        <rFont val="Calibri"/>
        <family val="2"/>
        <scheme val="minor"/>
      </rPr>
      <t xml:space="preserve"> ALÍQUOTA 3%</t>
    </r>
  </si>
  <si>
    <r>
      <t>Tabela 2 do Anexo II
ITEM 7.</t>
    </r>
    <r>
      <rPr>
        <sz val="12"/>
        <color rgb="FF000000"/>
        <rFont val="Calibri"/>
        <family val="2"/>
        <scheme val="minor"/>
      </rPr>
      <t xml:space="preserve"> ALÍQUOTA 3%</t>
    </r>
  </si>
  <si>
    <r>
      <t>art 4</t>
    </r>
    <r>
      <rPr>
        <sz val="12"/>
        <color rgb="FF000000"/>
        <rFont val="Calibri"/>
        <family val="2"/>
        <scheme val="minor"/>
      </rPr>
      <t xml:space="preserve"> As alíquotas do imposto são: IV - demais atividades: 5,0% (cinco por cento). (Redação dada pela Lei Complementar nº 52/2004)
</t>
    </r>
    <r>
      <rPr>
        <i/>
        <sz val="12"/>
        <color rgb="FF000000"/>
        <rFont val="Calibri"/>
        <family val="2"/>
        <scheme val="minor"/>
      </rPr>
      <t xml:space="preserve">
DEDUÇÃO DO MATERIAL APLICADO</t>
    </r>
  </si>
  <si>
    <r>
      <t>ANEXO VII TABELA</t>
    </r>
    <r>
      <rPr>
        <sz val="12"/>
        <color rgb="FF000000"/>
        <rFont val="Calibri"/>
        <family val="2"/>
        <scheme val="minor"/>
      </rPr>
      <t xml:space="preserve"> DE ALÍQUOTAS E DE VALORES DO ISS Demais Demais itens e sub-itens da lista 4,0 %
</t>
    </r>
    <r>
      <rPr>
        <i/>
        <sz val="12"/>
        <color rgb="FF000000"/>
        <rFont val="Calibri"/>
        <family val="2"/>
        <scheme val="minor"/>
      </rPr>
      <t>DEDUÇÃO DO MATERIAL APLICADO</t>
    </r>
  </si>
  <si>
    <r>
      <t xml:space="preserve">ANEXO I
</t>
    </r>
    <r>
      <rPr>
        <sz val="12"/>
        <color rgb="FF000000"/>
        <rFont val="Calibri"/>
        <family val="2"/>
        <scheme val="minor"/>
      </rPr>
      <t>7.01 , .03, .04, .06 AO .15, .17 AO .20 - 2%
7.16 - 3%
7.02, .05, - 5%</t>
    </r>
  </si>
  <si>
    <r>
      <t xml:space="preserve">Artigo 4º - </t>
    </r>
    <r>
      <rPr>
        <sz val="12"/>
        <color rgb="FF000000"/>
        <rFont val="Calibri"/>
        <family val="2"/>
        <scheme val="minor"/>
      </rPr>
      <t xml:space="preserve">A aliquota do Imposto é de 2 % (dois por cento). </t>
    </r>
  </si>
  <si>
    <r>
      <t>Art. 90.</t>
    </r>
    <r>
      <rPr>
        <sz val="12"/>
        <color rgb="FF000000"/>
        <rFont val="Calibri"/>
        <family val="2"/>
        <scheme val="minor"/>
      </rPr>
      <t xml:space="preserve"> O lançamento do imposto na forma prevista no art. 57 desta Lei Complementar será feito com base nas alíquotas previstas no Anexo desta Lei Complementar. (Redação dada pela Lei Complementar nº 21/2021)</t>
    </r>
  </si>
  <si>
    <r>
      <t>32</t>
    </r>
    <r>
      <rPr>
        <sz val="12"/>
        <color rgb="FF000000"/>
        <rFont val="Calibri"/>
        <family val="2"/>
        <scheme val="minor"/>
      </rPr>
      <t xml:space="preserve"> Execução de obras hidráulicas e outras obras semelhantes 3%
</t>
    </r>
    <r>
      <rPr>
        <i/>
        <sz val="12"/>
        <color rgb="FF000000"/>
        <rFont val="Calibri"/>
        <family val="2"/>
        <scheme val="minor"/>
      </rPr>
      <t xml:space="preserve">
DEDUÇÃO DO MATERIAL APLICADO</t>
    </r>
  </si>
  <si>
    <r>
      <t>Art. 13</t>
    </r>
    <r>
      <rPr>
        <sz val="12"/>
        <color rgb="FF000000"/>
        <rFont val="Calibri"/>
        <family val="2"/>
        <scheme val="minor"/>
      </rPr>
      <t xml:space="preserve"> Na prestação dos serviços referentes aos itens 7.02 e 7.05 do artigo 1º desta Lei, o imposto será calculado sobre o preço do serviço, assim entendida a receita bruta a ele correspondente, observando-se ainda o seguinte:
</t>
    </r>
    <r>
      <rPr>
        <b/>
        <sz val="12"/>
        <color rgb="FF000000"/>
        <rFont val="Calibri"/>
        <family val="2"/>
        <scheme val="minor"/>
      </rPr>
      <t>ART 18 IV -</t>
    </r>
    <r>
      <rPr>
        <sz val="12"/>
        <color rgb="FF000000"/>
        <rFont val="Calibri"/>
        <family val="2"/>
        <scheme val="minor"/>
      </rPr>
      <t xml:space="preserve"> Serviços descritos nos itens 7.02 e 7.05 2,0%  V - Demais serviços 3%</t>
    </r>
  </si>
  <si>
    <r>
      <t xml:space="preserve">Art. 276
</t>
    </r>
    <r>
      <rPr>
        <sz val="12"/>
        <color rgb="FF000000"/>
        <rFont val="Calibri"/>
        <family val="2"/>
        <scheme val="minor"/>
      </rPr>
      <t xml:space="preserve">
7.01, .03 - 2%
7.06 A 7.08, .10 A .13 - 3%
7.02, .04, .05,  .09, - 5%</t>
    </r>
  </si>
  <si>
    <r>
      <t xml:space="preserve">ART 235 
</t>
    </r>
    <r>
      <rPr>
        <sz val="12"/>
        <color rgb="FF000000"/>
        <rFont val="Calibri"/>
        <family val="2"/>
        <scheme val="minor"/>
      </rPr>
      <t xml:space="preserve">
7.01 A 7.08, 7.11, 7.16 A 7.17, 7.19 A 7.21 - 4%
7.09 A 7.10, 7.12 A 7.13, 7.18, 7.22 - 5%</t>
    </r>
  </si>
  <si>
    <r>
      <t xml:space="preserve">Art. 36-A § 3º XIV </t>
    </r>
    <r>
      <rPr>
        <sz val="12"/>
        <color rgb="FF000000"/>
        <rFont val="Calibri"/>
        <family val="2"/>
        <scheme val="minor"/>
      </rPr>
      <t>- A lista de serviços, anexa a Lei Complementar nº 155/2003, passa a vigorar com a seguinte redação:
7.02, .04, .05,  - 2%
7.10 - 2,5 %
7.01 - 4%
7.03, .06. .07,.08,.09,.11,.12,.13,.16 A .22 - 5%</t>
    </r>
  </si>
  <si>
    <r>
      <t xml:space="preserve">LISTA DE SERVIÇOS, ANEXA 
</t>
    </r>
    <r>
      <rPr>
        <sz val="12"/>
        <color rgb="FF000000"/>
        <rFont val="Calibri"/>
        <family val="2"/>
        <scheme val="minor"/>
      </rPr>
      <t>Todos os outros - 2%
7.02, .05 - 3%</t>
    </r>
  </si>
  <si>
    <r>
      <t xml:space="preserve">TABELA – ANEXO I 
</t>
    </r>
    <r>
      <rPr>
        <sz val="12"/>
        <color rgb="FF000000"/>
        <rFont val="Calibri"/>
        <family val="2"/>
        <scheme val="minor"/>
      </rPr>
      <t>7.01, 7.02, 7.04, 7.05, 7.19 - 2,5% (dois e meio por cento)
Demais subitens - 3%</t>
    </r>
  </si>
  <si>
    <r>
      <t xml:space="preserve">Anexo I
</t>
    </r>
    <r>
      <rPr>
        <sz val="12"/>
        <color rgb="FF000000"/>
        <rFont val="Calibri"/>
        <family val="2"/>
        <scheme val="minor"/>
      </rPr>
      <t xml:space="preserve">7.01, .04, .07,08,11, 12.2, 13, 17, 22 – 2%
</t>
    </r>
    <r>
      <rPr>
        <b/>
        <sz val="12"/>
        <color rgb="FF000000"/>
        <rFont val="Calibri"/>
        <family val="2"/>
        <scheme val="minor"/>
      </rPr>
      <t xml:space="preserve">
</t>
    </r>
    <r>
      <rPr>
        <sz val="12"/>
        <color rgb="FF000000"/>
        <rFont val="Calibri"/>
        <family val="2"/>
        <scheme val="minor"/>
      </rPr>
      <t xml:space="preserve">                               7.02, .05 – 3%                                                                                                7.03, .06, .09, 10, 16, 19, 20, 21 – 5%</t>
    </r>
  </si>
  <si>
    <r>
      <t xml:space="preserve">TABELA
</t>
    </r>
    <r>
      <rPr>
        <sz val="12"/>
        <color rgb="FF000000"/>
        <rFont val="Calibri"/>
        <family val="2"/>
        <scheme val="minor"/>
      </rPr>
      <t>7.01, 7.03, 7.06 A 7.13, 7.16 A 7.18, 7.20 - 4%
DEMAIS ITENS GRUPO 07 - 2,5%</t>
    </r>
  </si>
  <si>
    <r>
      <t xml:space="preserve">Anexo I
</t>
    </r>
    <r>
      <rPr>
        <sz val="12"/>
        <color rgb="FF000000"/>
        <rFont val="Calibri"/>
        <family val="2"/>
        <scheme val="minor"/>
      </rPr>
      <t>7.01, .03, .06 A .20 - 3%
7.02, .04, .05 - 2%</t>
    </r>
  </si>
  <si>
    <r>
      <t xml:space="preserve">CÁLCULOS ISSQN
</t>
    </r>
    <r>
      <rPr>
        <sz val="12"/>
        <color rgb="FF000000"/>
        <rFont val="Calibri"/>
        <family val="2"/>
        <scheme val="minor"/>
      </rPr>
      <t>NÃO MODIFICAR</t>
    </r>
  </si>
  <si>
    <t>QUARTIL ADOTADO</t>
  </si>
  <si>
    <t>DEMONSTRAÇÃO DO CÁLCULO DE IMPOSTO SOBRE SERVIÇOS DE QUALQUER NATUREZA (ISS)</t>
  </si>
  <si>
    <t>-</t>
  </si>
  <si>
    <t>DESPESAS INDIRETAS CONFORME ACÓRDÃO TCU 2.622/2013</t>
  </si>
  <si>
    <t>COMPOSIÇÃO DO CÁLCULO DE DESPESAS INDIRETAS</t>
  </si>
  <si>
    <t>BDI APLICADO</t>
  </si>
  <si>
    <t>DEDUÇÃO DO MATERIAL APLICADO</t>
  </si>
  <si>
    <t>(1) Item conforme anexo da Lei Complementar Federal nº 116, de 31 de julho de 2003. A dedução do material aplicado encontra amparo em jurisprudência do TCU onde se deduz os materiais sujeitos a ICMS e segue regulamentação da legislação municipal.</t>
  </si>
  <si>
    <r>
      <t>Art. 247.</t>
    </r>
    <r>
      <rPr>
        <sz val="12"/>
        <color rgb="FF000000"/>
        <rFont val="Calibri"/>
        <family val="2"/>
        <scheme val="minor"/>
      </rPr>
      <t xml:space="preserve"> Define a tabela de serviços.
</t>
    </r>
    <r>
      <rPr>
        <b/>
        <sz val="12"/>
        <color rgb="FF000000"/>
        <rFont val="Calibri"/>
        <family val="2"/>
        <scheme val="minor"/>
      </rPr>
      <t>Art. 256.</t>
    </r>
    <r>
      <rPr>
        <sz val="12"/>
        <color rgb="FF000000"/>
        <rFont val="Calibri"/>
        <family val="2"/>
        <scheme val="minor"/>
      </rPr>
      <t xml:space="preserve"> O imposto será calculado mediante a aplicação das seguintes alíquotas: 
II - 2,5% para os serviços previstos nos subitens 07.10
III - 3% para os serviços previstos nos itens 07 exceto os serviços previstos nos subitens mencionados nos incisos I e II;</t>
    </r>
    <r>
      <rPr>
        <b/>
        <sz val="12"/>
        <color rgb="FF000000"/>
        <rFont val="Calibri"/>
        <family val="2"/>
        <scheme val="minor"/>
      </rPr>
      <t xml:space="preserve">
</t>
    </r>
    <r>
      <rPr>
        <i/>
        <sz val="12"/>
        <color rgb="FF000000"/>
        <rFont val="Calibri"/>
        <family val="2"/>
        <scheme val="minor"/>
      </rPr>
      <t xml:space="preserve">
§ 3º O imposto não será objeto de redução de base de cálculo em carga tributária menor que a decorrente da aplicação da alíquota mínima(2%), exceto para os serviços a que se referem os subitens 7.02, 7.05</t>
    </r>
  </si>
  <si>
    <t>Alterada pela Lei Complementar nº 126/2003 e Lei Complementar nº 233/2006.</t>
  </si>
  <si>
    <t>LIMITE DE DEDUÇÃO</t>
  </si>
  <si>
    <t>Sem limite para a dedução dos materiais aplicados para o item 7.02 e 7.05. (Art. 247 § 3º)</t>
  </si>
  <si>
    <r>
      <t>2. ITEM</t>
    </r>
    <r>
      <rPr>
        <sz val="12"/>
        <rFont val="Calibri"/>
        <family val="2"/>
        <scheme val="minor"/>
      </rPr>
      <t xml:space="preserve"> </t>
    </r>
    <r>
      <rPr>
        <i/>
        <sz val="12"/>
        <rFont val="Calibri"/>
        <family val="2"/>
        <scheme val="minor"/>
      </rPr>
      <t>(Lei Complementar Federal nº 116, de 31 de julho de 2003)</t>
    </r>
  </si>
  <si>
    <t>RESUMO DOS ORÇAMENTOS CONFORME REGIME DE CONTRIBUIÇÃO PREVIDENCIÁRIA</t>
  </si>
  <si>
    <t>(1) Fórmula aplicada:</t>
  </si>
  <si>
    <t>(2) Conforme as orientações das Súmulas nº 253 e nº 254 do Tribunal de Contas da União, TCU, ambas de 31/03/2010.</t>
  </si>
  <si>
    <t>(3) Encargos sociais aplicados onforme Tabela SINAPI de referência.</t>
  </si>
  <si>
    <t>FORNEC. DE MATERIAIS</t>
  </si>
  <si>
    <t>ANOTAÇÃO DE RESPONSABILIDADE TÉCNICA</t>
  </si>
  <si>
    <t>PROJETOS</t>
  </si>
  <si>
    <t xml:space="preserve"> IOPES 030304 ADAPT (1) </t>
  </si>
  <si>
    <t>REMOÇÃO DE ENTULHO DECORRENTE DA EXECUÇÃO DE OBRAS (CLASSE A CONAMA - NBR 10.004 - CLASSE II-B), INCLUINDO ALUGUEL DA CAÇAMBA, CARGA, TRANSPORTE E DESCARGA EM ÁREA LICENCIADA.</t>
  </si>
  <si>
    <t>M³</t>
  </si>
  <si>
    <t xml:space="preserve"> 93382 </t>
  </si>
  <si>
    <t xml:space="preserve"> 95577 </t>
  </si>
  <si>
    <t>MONTAGEM DE ARMADURA DE ESTACAS, DIÂMETRO = 10,0 MM. AF_09/2021_PS</t>
  </si>
  <si>
    <t xml:space="preserve"> 16.1.1.1 </t>
  </si>
  <si>
    <t xml:space="preserve"> 16.1.1.2 </t>
  </si>
  <si>
    <t xml:space="preserve"> 16.1.2.1 </t>
  </si>
  <si>
    <t xml:space="preserve"> 91926 </t>
  </si>
  <si>
    <t>CABO DE COBRE FLEXÍVEL ISOLADO, 2,5 MM², ANTI-CHAMA 450/750 V, PARA CIRCUITOS TERMINAIS - FORNECIMENTO E INSTALAÇÃO. AF_03/2023</t>
  </si>
  <si>
    <t xml:space="preserve"> 16.1.3.1 </t>
  </si>
  <si>
    <t xml:space="preserve"> 93654 </t>
  </si>
  <si>
    <t>DISJUNTOR MONOPOLAR TIPO DIN, CORRENTE NOMINAL DE 16A - FORNECIMENTO E INSTALAÇÃO. AF_10/2020</t>
  </si>
  <si>
    <t xml:space="preserve"> 12138 ORSE ADAPT (2) </t>
  </si>
  <si>
    <t>PLACA QUADRADA FOTOLUMINESCENTE BRANCA FAIXA VERMELHA PICTOGRAMA PRETO "PROIBIDO FUMAR" (P1) 15 x 15 cm</t>
  </si>
  <si>
    <t xml:space="preserve"> 23.2.2 </t>
  </si>
  <si>
    <t xml:space="preserve"> 26.1 </t>
  </si>
  <si>
    <t>PARANÁ</t>
  </si>
  <si>
    <t>DEMONSTRATIVO DO ORÇAMENTO SINTÉTICO - PLANILHA A -  REGIME DESONERADO</t>
  </si>
  <si>
    <t>Alterada pelas leis complementares 392/2022</t>
  </si>
  <si>
    <t>Alterada pela Lei  4777/2021</t>
  </si>
  <si>
    <r>
      <t>ART 353</t>
    </r>
    <r>
      <rPr>
        <sz val="12"/>
        <color rgb="FF000000"/>
        <rFont val="Calibri"/>
        <family val="2"/>
        <scheme val="minor"/>
      </rPr>
      <t xml:space="preserve"> Quando se tratar de prestação de serviço por empresas, o ISSQN será calculado mediante a aplicação, sobre a base de cálculo, das seguintes alíquotas:  III - demais modalidades de serviço da Lista de Serviços - 5,0% (três por cento);
</t>
    </r>
    <r>
      <rPr>
        <i/>
        <sz val="12"/>
        <color rgb="FF000000"/>
        <rFont val="Calibri"/>
        <family val="2"/>
        <scheme val="minor"/>
      </rPr>
      <t xml:space="preserve">DEDUÇÃO DO MATERIAL APLICADO
</t>
    </r>
    <r>
      <rPr>
        <b/>
        <sz val="12"/>
        <color rgb="FF000000"/>
        <rFont val="Calibri"/>
        <family val="2"/>
        <scheme val="minor"/>
      </rPr>
      <t>ART 347 § 7º</t>
    </r>
    <r>
      <rPr>
        <sz val="12"/>
        <color rgb="FF000000"/>
        <rFont val="Calibri"/>
        <family val="2"/>
        <scheme val="minor"/>
      </rPr>
      <t xml:space="preserve"> Fica a autoridade fazendária competente autorizada a estimar a base de cálculo do Imposto Sobre Serviços de Qualquer Natureza - ISSQN - para os serviços descritos nos subitens 7.02, 7.04 e 7.05 da Lista de Serviços, Anexo I desta Lei Complementar, adotando os seguintes critérios: VALOR ESTIMADO DO ISSQN = ÁREA (construída, descoberta ou de projeção) x FATOR MULTIPLICADOR (fator multiplicador do Anexo X) x CUB x 0,40 (fator de mão de obra) x 5% (alíquota do ISSQN sobre obras de construção civil)</t>
    </r>
  </si>
  <si>
    <r>
      <t>ART 32</t>
    </r>
    <r>
      <rPr>
        <sz val="12"/>
        <color rgb="FF000000"/>
        <rFont val="Calibri"/>
        <family val="2"/>
        <scheme val="minor"/>
      </rPr>
      <t xml:space="preserve"> O Imposto Sobre Serviços será calculado sobre o preço dos serviços definidos no artigo 26 à razão de:III - Itens 7.02, 7.04, 7.05 - 4%
IV - Os demais itens - 3%.</t>
    </r>
  </si>
  <si>
    <t>https://leismunicipais.com.br/codigo-tributario-foz-do-iguacu-pr</t>
  </si>
  <si>
    <t>DEMONSTRATIVO DO ORÇAMENTO SINTÉTICO  - PLANILHA A -  REGIME ONERADO</t>
  </si>
  <si>
    <t>ADMINISTRAÇÃO LOCAL</t>
  </si>
  <si>
    <t>REATERRO MANUAL DE VALAS, COM COMPACTADOR DE SOLOS DE PERCUSSÃO. AF_08/2023</t>
  </si>
  <si>
    <t xml:space="preserve"> 5.1 </t>
  </si>
  <si>
    <t xml:space="preserve"> 5.1.1 </t>
  </si>
  <si>
    <t xml:space="preserve"> 13.1.1 </t>
  </si>
  <si>
    <t xml:space="preserve"> 13.1.1.1 </t>
  </si>
  <si>
    <t xml:space="preserve"> 13.1.1.2 </t>
  </si>
  <si>
    <t xml:space="preserve"> 13.1.1.3 </t>
  </si>
  <si>
    <t xml:space="preserve"> 13.1.1.4 </t>
  </si>
  <si>
    <t xml:space="preserve"> 13.1.1.5 </t>
  </si>
  <si>
    <t>ESTACAS</t>
  </si>
  <si>
    <t>TUBOS E CONEXÕES</t>
  </si>
  <si>
    <t xml:space="preserve"> 89739 </t>
  </si>
  <si>
    <t>JOELHO 45 GRAUS, PVC, SERIE NORMAL, ESGOTO PREDIAL, DN 75 MM, JUNTA ELÁSTICA, FORNECIDO E INSTALADO EM RAMAL DE DESCARGA OU RAMAL DE ESGOTO SANITÁRIO. AF_08/2022</t>
  </si>
  <si>
    <t xml:space="preserve"> 89713 </t>
  </si>
  <si>
    <t>TUBO PVC, SERIE NORMAL, ESGOTO PREDIAL, DN 75 MM, FORNECIDO E INSTALADO EM RAMAL DE DESCARGA OU RAMAL DE ESGOTO SANITÁRIO. AF_08/2022</t>
  </si>
  <si>
    <t xml:space="preserve"> 15.3.1 </t>
  </si>
  <si>
    <t xml:space="preserve"> 97667 </t>
  </si>
  <si>
    <t>ELETRODUTO FLEXÍVEL CORRUGADO, PEAD, DN 50 (1 1/2"), PARA REDE ENTERRADA DE DISTRIBUIÇÃO DE ENERGIA ELÉTRICA - FORNECIMENTO E INSTALAÇÃO. AF_12/2021</t>
  </si>
  <si>
    <t xml:space="preserve"> 93009 </t>
  </si>
  <si>
    <t>ELETRODUTO RÍGIDO ROSCÁVEL, PVC, DN 60 MM (2"), PARA REDE ENTERRADA DE DISTRIBUIÇÃO DE ENERGIA ELÉTRICA - FORNECIMENTO E INSTALAÇÃO. AF_12/2021</t>
  </si>
  <si>
    <t xml:space="preserve"> 91941 </t>
  </si>
  <si>
    <t>CAIXA RETANGULAR 4" X 2" BAIXA (0,30 M DO PISO), PVC, INSTALADA EM PAREDE - FORNECIMENTO E INSTALAÇÃO. AF_03/2023</t>
  </si>
  <si>
    <t xml:space="preserve"> 93670 </t>
  </si>
  <si>
    <t>DISJUNTOR TRIPOLAR TIPO DIN, CORRENTE NOMINAL DE 25A - FORNECIMENTO E INSTALAÇÃO. AF_10/2020</t>
  </si>
  <si>
    <t>ILUMINAÇÃO</t>
  </si>
  <si>
    <t>ACESSÓRIOS PARA ELETRODUTOS</t>
  </si>
  <si>
    <t>ELETRODUTO PVC FLEXÍVEL</t>
  </si>
  <si>
    <t xml:space="preserve"> 98111 </t>
  </si>
  <si>
    <t>CAIXA DE INSPEÇÃO PARA ATERRAMENTO, CIRCULAR, EM POLIETILENO, DIÂMETRO INTERNO = 0,3 M. AF_12/2020</t>
  </si>
  <si>
    <t xml:space="preserve"> 17.3 </t>
  </si>
  <si>
    <t xml:space="preserve"> 17.4 </t>
  </si>
  <si>
    <t xml:space="preserve"> 97327 </t>
  </si>
  <si>
    <t>TUBO EM COBRE FLEXÍVEL, DN 1/4", COM ISOLAMENTO, INSTALADO EM RAMAL DE ALIMENTAÇÃO DE AR CONDICIONADO COM CONDENSADORA INDIVIDUAL   FORNECIMENTO E INSTALAÇÃO. AF_12/2015</t>
  </si>
  <si>
    <t xml:space="preserve"> 18.1 </t>
  </si>
  <si>
    <t xml:space="preserve"> 18.2 </t>
  </si>
  <si>
    <t xml:space="preserve"> 19.1 </t>
  </si>
  <si>
    <t>Total sem BDI</t>
  </si>
  <si>
    <t>Total do BDI</t>
  </si>
  <si>
    <t>Total Geral</t>
  </si>
  <si>
    <t>ONERADO</t>
  </si>
  <si>
    <t>REGIME ONERADO</t>
  </si>
  <si>
    <t>TOTAL ONERADO</t>
  </si>
  <si>
    <t>Autor:</t>
  </si>
  <si>
    <t>3 – DEMONSTRAÇÃO DO ORÇAMENTO SINTÉTICO - REGIME DESONERADO</t>
  </si>
  <si>
    <t>CONSTRUÇÃO DO PAVILHÃO C3</t>
  </si>
  <si>
    <t>15 Cia Inf Mtz</t>
  </si>
  <si>
    <t>GUAÍRA - PR</t>
  </si>
  <si>
    <t>(PROCESSO ADMINISTRATIVO: TR 23057)</t>
  </si>
  <si>
    <t>CONSTRUÇÃO DO PAVILHÃO C3 E ALOJAMENTOS</t>
  </si>
  <si>
    <t>15ª COMPANHIA DE INFANTARIA MOTORIZADA – GUAÍRA/PR</t>
  </si>
  <si>
    <t>4 – DEMONSTRAÇÃO DO ORÇAMENTO SINTÉTICO - REGIME ONERADO</t>
  </si>
  <si>
    <t>SINAPI - 02/2026 - Paraná | ORSE - 01/2026 - Sergipe | SEINFRA - 028 - Ceará | SETOP - 01/2026 - Minas Gerais | IOPES - 12/2025 - Espírito Santo | SIURB - 07/2025 - São Paulo | SUDECAP - 10/2025 - Minas Gerais | CPOS - 01/2026 - São Paulo | FDE - 01/2026 - São Paulo | AGESUL - 01/2026 - Mato Grosso do Sul | AGETOP CIVIL - 12/2025 - Goiás | COMPESA - 07/2024 - Pernambuco | SCO - 02/2026 - Rio de Janeiro.</t>
  </si>
  <si>
    <t>SERVIÇOS TÉCNICOS-PROFISSIONAIS</t>
  </si>
  <si>
    <t xml:space="preserve"> 1.1.2 </t>
  </si>
  <si>
    <t xml:space="preserve"> C34510 - CRO5 </t>
  </si>
  <si>
    <t>ART - OBRA OU SERVIÇO, CONTRATO ATÉ R$ 15.000,00.</t>
  </si>
  <si>
    <t xml:space="preserve"> CP0029 - CRO 5 </t>
  </si>
  <si>
    <t>PROJETO "AS BUILT" ARQUITETURA E COMPLEMENTARES</t>
  </si>
  <si>
    <t xml:space="preserve"> 1.2.2 </t>
  </si>
  <si>
    <t xml:space="preserve"> C34016 - CRO5 </t>
  </si>
  <si>
    <t>PROJETO DE GERENCIAMENTO DE RESÍDUOS DA CONSTRUÇÃO CIVIL</t>
  </si>
  <si>
    <t>SERVIÇOS AUXILIARES E ADMINISTRATIVOS</t>
  </si>
  <si>
    <t xml:space="preserve"> C32001 - 2 - CRO5 </t>
  </si>
  <si>
    <t xml:space="preserve">UN </t>
  </si>
  <si>
    <t>SERVIÇOS COMPLEMENTARES</t>
  </si>
  <si>
    <t>DESTINAÇÃO DE RESÍDUO</t>
  </si>
  <si>
    <t xml:space="preserve"> 3.2 </t>
  </si>
  <si>
    <t>CONTROLE TECNOLÓGICO</t>
  </si>
  <si>
    <t xml:space="preserve"> 3.2.1 </t>
  </si>
  <si>
    <t xml:space="preserve"> SETOP ED-49546 ADAPT (1) </t>
  </si>
  <si>
    <t>ENSAIO DE RESISTENCIA A COMPRESSAO SIMPLES - CONCRETO</t>
  </si>
  <si>
    <t xml:space="preserve"> 3.3 </t>
  </si>
  <si>
    <t>LIMPEZA FINAL</t>
  </si>
  <si>
    <t xml:space="preserve"> 3.3.1 </t>
  </si>
  <si>
    <t xml:space="preserve"> 9537 ADAPT (02) </t>
  </si>
  <si>
    <t>LIMPEZA FINAL DA OBRA</t>
  </si>
  <si>
    <t xml:space="preserve"> 3.4 </t>
  </si>
  <si>
    <t>MANUAL DE USO</t>
  </si>
  <si>
    <t xml:space="preserve"> 3.4.1 </t>
  </si>
  <si>
    <t xml:space="preserve"> SETOP CO-27377 ADAPT (2) </t>
  </si>
  <si>
    <t>MANUAL DE USO, OPERAÇÃO E MANUTENÇÃO DAS EDIFICAÇÕES PARA CONSTRUÇÕES NOVAS   ÁREA ATÉ 1.000 M2</t>
  </si>
  <si>
    <t xml:space="preserve"> 3.5 </t>
  </si>
  <si>
    <t>SINALIZAÇÃO</t>
  </si>
  <si>
    <t xml:space="preserve"> 3.5.1 </t>
  </si>
  <si>
    <t xml:space="preserve"> 73916/002 ADAPT (3) </t>
  </si>
  <si>
    <t>PLACA IDENTIFICAÇÃO ACRÍLICO  25X8CM BORDA POLIDA</t>
  </si>
  <si>
    <t xml:space="preserve"> 3.5.2 </t>
  </si>
  <si>
    <t xml:space="preserve"> 84121 ADAPT (1) </t>
  </si>
  <si>
    <t>PLACA DE IDENTIFICAÇÃO EM ALUMINIO 12 X 12 CM SANITARIO FEMININO/MASCULINO AUTOADESIVA – FORNECIMENTO E INSTALAÇÃO</t>
  </si>
  <si>
    <t xml:space="preserve"> 3.5.3 </t>
  </si>
  <si>
    <t xml:space="preserve"> AGETOP CIVIL 091046 ADAPT (1) </t>
  </si>
  <si>
    <t>PLACA DE SINALIZAÇÃO EM ALUMÍNIO 35 X 25 CM - "PERIGO - GÁS INFLAMÁVEL - PROIBIDO FUMAR"</t>
  </si>
  <si>
    <t>SERVIÇOS PRELIMINARES</t>
  </si>
  <si>
    <t>SERVIÇOS DIVERSOS</t>
  </si>
  <si>
    <t>ANDAIMES</t>
  </si>
  <si>
    <t xml:space="preserve"> C10052 - CRO 5 </t>
  </si>
  <si>
    <t>ANDAIMES - FORNECIMENTO E INSTALAÇÃO.</t>
  </si>
  <si>
    <t>CJ</t>
  </si>
  <si>
    <t>SERVIÇOS TÉCNICOS (LOCAÇÃO)</t>
  </si>
  <si>
    <t xml:space="preserve"> 99059 ADAPT (01) </t>
  </si>
  <si>
    <t>LOCACAO CONVENCIONAL DE OBRA, UTILIZANDO GABARITO DE TÁBUAS CORRIDAS PONTALETADAS A CADA 2,00M -  2 UTILIZAÇÕES</t>
  </si>
  <si>
    <t xml:space="preserve"> 6.2 </t>
  </si>
  <si>
    <t>LOCAÇÃO DE OBRA</t>
  </si>
  <si>
    <t>CANTEIRO DE OBRAS</t>
  </si>
  <si>
    <t>SINALIZAÇÃO E PROTEÇÃO</t>
  </si>
  <si>
    <t xml:space="preserve"> 7.1.2 </t>
  </si>
  <si>
    <t xml:space="preserve"> 98458 ADAPT (01) </t>
  </si>
  <si>
    <t>TAPUME COM COMPENSADO DE MADEIRA E = 10mm.</t>
  </si>
  <si>
    <t xml:space="preserve"> 7.1.3 </t>
  </si>
  <si>
    <t xml:space="preserve"> 98458 ADAPT (03) </t>
  </si>
  <si>
    <t>TAPUME COM TELA DE POLIPROPILENO, ALTURA 2,20 M</t>
  </si>
  <si>
    <t xml:space="preserve"> 7.2 </t>
  </si>
  <si>
    <t>INSTALAÇÃO CANTEIRO</t>
  </si>
  <si>
    <t xml:space="preserve"> 7.2.1 </t>
  </si>
  <si>
    <t xml:space="preserve"> 93212 ADAPT (01) </t>
  </si>
  <si>
    <t>EXECUÇÃO DE SANITÁRIO E VESTIÁRIO EM CANTEIRO DE OBRA EM CHAPA DE MADEIRA COMPENSADA, NÃO INCLUSO MOBILIÁRIO</t>
  </si>
  <si>
    <t xml:space="preserve"> 7.2.2 </t>
  </si>
  <si>
    <t xml:space="preserve"> 93584 ADAPT (1) </t>
  </si>
  <si>
    <t>EXECUÇÃO DE DEPÓSITO EM CANTEIRO DE OBRA EM CHAPA DE MADEIRA COMPENSADA, NÃO INCLUSO MOBILIÁRIO - FORNECIMENTO E INSTALAÇÃO.</t>
  </si>
  <si>
    <t xml:space="preserve"> 7.2.3 </t>
  </si>
  <si>
    <t xml:space="preserve"> 93583 ADAPT (1) </t>
  </si>
  <si>
    <t>EXECUÇÃO DE CENTRAL DE FÔRMAS, PRODUÇÃO DE ARGAMASSA OU CONCRETO EM CANTEIRO DE OBRA, NÃO INCLUSO MOBILIÁRIO E EQUIPAMENTOS.</t>
  </si>
  <si>
    <t xml:space="preserve"> 7.2.4 </t>
  </si>
  <si>
    <t xml:space="preserve"> 93582 ADAPT (1) </t>
  </si>
  <si>
    <t>EXECUÇÃO DE CENTRAL DE ARMADURA EM CANTEIRO DE OBRA, NÃO INCLUSO MOBILIÁRIO E EQUIPAMENTOS.</t>
  </si>
  <si>
    <t xml:space="preserve"> 7.3 </t>
  </si>
  <si>
    <t>INSTALAÇÕES PROVISÓRIAS</t>
  </si>
  <si>
    <t xml:space="preserve"> 7.3.1 </t>
  </si>
  <si>
    <t xml:space="preserve"> 41598 ADAPT (03) </t>
  </si>
  <si>
    <t>ENTRADA PROVISORIA DE ENERGIA ELETRICA AEREA TRIFASICA 40A EM POSTE MADEIRA</t>
  </si>
  <si>
    <t xml:space="preserve"> 7.3.2 </t>
  </si>
  <si>
    <t xml:space="preserve"> 102623 </t>
  </si>
  <si>
    <t>CAIXA D´ÁGUA EM POLIETILENO, 1000 LITROS (INCLUSOS TUBOS, CONEXÕES E TORNEIRA DE BÓIA) - FORNECIMENTO E INSTALAÇÃO. AF_06/2021</t>
  </si>
  <si>
    <t xml:space="preserve"> 7.3.3 </t>
  </si>
  <si>
    <t xml:space="preserve"> SETOP IIO-LIG-015 ADAPT (1) </t>
  </si>
  <si>
    <t>LIGAÇÃO PROVISÓRIA DE ÁGUA E ESGOTO</t>
  </si>
  <si>
    <t xml:space="preserve"> 7.3.4 </t>
  </si>
  <si>
    <t xml:space="preserve"> 97741 </t>
  </si>
  <si>
    <t>KIT CAVALETE PARA MEDIÇÃO DE ÁGUA - ENTRADA INDIVIDUALIZADA, EM PVC DN 25 MM (3/4"), PARA 1 MEDIDOR - FORNECIMENTO E INSTALAÇÃO (EXCLUSIVE HIDRÔMETRO). AF_03/2024</t>
  </si>
  <si>
    <t xml:space="preserve"> 7.3.5 </t>
  </si>
  <si>
    <t xml:space="preserve"> 95675 </t>
  </si>
  <si>
    <t>HIDRÔMETRO DN 3/4", 5,0 M3/H - FORNECIMENTO E INSTALAÇÃO. AF_03/2024</t>
  </si>
  <si>
    <t xml:space="preserve"> 7.4 </t>
  </si>
  <si>
    <t>OPERAÇÃO DO CANTEIRO</t>
  </si>
  <si>
    <t xml:space="preserve"> 7.4.1 </t>
  </si>
  <si>
    <t xml:space="preserve"> C10051 - CRO 5 </t>
  </si>
  <si>
    <t>MOVIMENTAÇÃO DE TERRA</t>
  </si>
  <si>
    <t>REGULARIZAÇÃO</t>
  </si>
  <si>
    <t xml:space="preserve"> 8.1.1 </t>
  </si>
  <si>
    <t xml:space="preserve"> 100576 </t>
  </si>
  <si>
    <t>REGULARIZAÇÃO E COMPACTAÇÃO DE SUBLEITO DE SOLO  PREDOMINANTEMENTE ARGILOSO. AF_11/2019</t>
  </si>
  <si>
    <t>DRENAGEM / OBRAS DE CONTENÇÃO / POÇOS DE VISITAS E CAIXAS</t>
  </si>
  <si>
    <t>ESCORAMENTO EM VALAS</t>
  </si>
  <si>
    <t>ASSENTAMENTO DE TUBOS E PEÇAS</t>
  </si>
  <si>
    <t>LIGAÇÕES PREDIAIS ÁGUA / ESGOTO / ENERGIA / TELEFONE</t>
  </si>
  <si>
    <t>FUNDAÇÕES E ESTRUTURAS</t>
  </si>
  <si>
    <t>FUNDAÇÃO</t>
  </si>
  <si>
    <t xml:space="preserve"> 90883 ADAPT (3) </t>
  </si>
  <si>
    <t>ESTACA ESCAVADA MECANICAMENTE, SEM FLUIDO ESTABILIZANTE, COM 30 CM DE DIÂMETRO, ATÉ 9 M DE COMPRIMENTO, CONCRETO LANÇADO POR CAMINHÃO BETONEIRA (EXCLUSIVE MOBILIZAÇÃO E DESMOBILIZAÇÃO)</t>
  </si>
  <si>
    <t xml:space="preserve"> 95601 </t>
  </si>
  <si>
    <t>ARRASAMENTO MECANICO DE ESTACA DE CONCRETO ARMADO, DIAMETROS DE ATÉ 40 CM. AF_05/2021</t>
  </si>
  <si>
    <t xml:space="preserve"> 95584 </t>
  </si>
  <si>
    <t>MONTAGEM DE ARMADURA TRANSVERSAL DE ESTACAS DE SEÇÃO CIRCULAR, DIÂMETRO = 6,30 MM. AF_09/2021_PS</t>
  </si>
  <si>
    <t xml:space="preserve"> 95578 </t>
  </si>
  <si>
    <t>MONTAGEM DE ARMADURA DE ESTACAS, DIÂMETRO = 12,5 MM. AF_09/2021_PS</t>
  </si>
  <si>
    <t>BLOCOS DE FUNDAÇÃO</t>
  </si>
  <si>
    <t xml:space="preserve"> 96521 </t>
  </si>
  <si>
    <t>ESCAVAÇÃO MECANIZADA PARA BLOCO DE COROAMENTO OU SAPATA COM RETROESCAVADEIRA (INCLUINDO ESCAVAÇÃO PARA COLOCAÇÃO DE FÔRMAS). AF_01/2024</t>
  </si>
  <si>
    <t xml:space="preserve"> 96619 </t>
  </si>
  <si>
    <t>LASTRO DE CONCRETO MAGRO, APLICADO EM BLOCOS DE COROAMENTO OU SAPATAS, ESPESSURA DE 5 CM. AF_01/2024</t>
  </si>
  <si>
    <t xml:space="preserve"> 96528 </t>
  </si>
  <si>
    <t>FABRICAÇÃO, MONTAGEM E DESMONTAGEM DE FÔRMA PARA BLOCO DE COROAMENTO, EM MADEIRA SERRADA, E=25 MM, 1 UTILIZAÇÃO. AF_01/2024</t>
  </si>
  <si>
    <t xml:space="preserve"> 13.1.2.4 </t>
  </si>
  <si>
    <t xml:space="preserve"> 96557 </t>
  </si>
  <si>
    <t>CONCRETAGEM DE BLOCO DE COROAMENTO OU VIGA BALDRAME, FCK 30 MPA, COM USO DE BOMBA - LANÇAMENTO, ADENSAMENTO E ACABAMENTO. AF_01/2024</t>
  </si>
  <si>
    <t xml:space="preserve"> 13.1.2.5 </t>
  </si>
  <si>
    <t xml:space="preserve"> 96543 </t>
  </si>
  <si>
    <t>ARMAÇÃO DE BLOCO UTILIZANDO AÇO CA-60 DE 5 MM - MONTAGEM. AF_01/2024</t>
  </si>
  <si>
    <t xml:space="preserve"> 13.1.2.6 </t>
  </si>
  <si>
    <t xml:space="preserve"> 96546 </t>
  </si>
  <si>
    <t>ARMAÇÃO DE BLOCO UTILIZANDO AÇO CA-50 DE 10 MM - MONTAGEM. AF_01/2024</t>
  </si>
  <si>
    <t xml:space="preserve"> 13.1.2.7 </t>
  </si>
  <si>
    <t xml:space="preserve"> 96547 ADAPT (1) </t>
  </si>
  <si>
    <t>ARMAÇÃO DE BLOCO, VIGA BALDRAME OU SAPATA UTILIZANDO AÇO CA-50 DE 12,5 MM - MONTAGEM. AF_06/2017</t>
  </si>
  <si>
    <t xml:space="preserve"> 13.1.2.8 </t>
  </si>
  <si>
    <t xml:space="preserve"> 13.1.3 </t>
  </si>
  <si>
    <t>PILARES 20x30 (24x)</t>
  </si>
  <si>
    <t xml:space="preserve"> 13.1.3.1 </t>
  </si>
  <si>
    <t xml:space="preserve"> 92269 </t>
  </si>
  <si>
    <t>FABRICAÇÃO DE FÔRMA PARA PILARES E ESTRUTURAS SIMILARES, EM MADEIRA SERRADA, E=25 MM. AF_09/2020</t>
  </si>
  <si>
    <t xml:space="preserve"> 13.1.3.2 </t>
  </si>
  <si>
    <t xml:space="preserve"> 103672 ADAPT (1) </t>
  </si>
  <si>
    <t>CONCRETAGEM DE PILARES, FCK = 30 MPA, COM USO DE BOMBA - LANÇAMENTO, ADENSAMENTO E ACABAMENTO.</t>
  </si>
  <si>
    <t xml:space="preserve"> 13.1.3.3 </t>
  </si>
  <si>
    <t xml:space="preserve"> 92759 </t>
  </si>
  <si>
    <t>ARMAÇÃO DE PILAR OU VIGA DE ESTRUTURA CONVENCIONAL DE CONCRETO ARMADO UTILIZANDO AÇO CA-60 DE 5,0 MM - MONTAGEM. AF_06/2022</t>
  </si>
  <si>
    <t xml:space="preserve"> 13.1.3.4 </t>
  </si>
  <si>
    <t xml:space="preserve"> 92762 </t>
  </si>
  <si>
    <t>ARMAÇÃO DE PILAR OU VIGA DE ESTRUTURA CONVENCIONAL DE CONCRETO ARMADO UTILIZANDO AÇO CA-50 DE 10,0 MM - MONTAGEM. AF_06/2022</t>
  </si>
  <si>
    <t xml:space="preserve"> 13.1.4 </t>
  </si>
  <si>
    <t>PILARES 20x20 (12x)</t>
  </si>
  <si>
    <t xml:space="preserve"> 13.1.4.1 </t>
  </si>
  <si>
    <t xml:space="preserve"> 13.1.4.2 </t>
  </si>
  <si>
    <t xml:space="preserve"> 13.1.4.3 </t>
  </si>
  <si>
    <t xml:space="preserve"> 13.1.4.4 </t>
  </si>
  <si>
    <t xml:space="preserve"> 13.1.5 </t>
  </si>
  <si>
    <t>VIGAS BALDRAME</t>
  </si>
  <si>
    <t xml:space="preserve"> 13.1.5.1 </t>
  </si>
  <si>
    <t xml:space="preserve"> 96525 </t>
  </si>
  <si>
    <t>ESCAVAÇÃO MECANIZADA PARA VIGA BALDRAME OU SAPATA CORRIDA COM MINI-ESCAVADEIRA (INCLUINDO ESCAVAÇÃO PARA COLOCAÇÃO DE FÔRMAS). AF_01/2024</t>
  </si>
  <si>
    <t xml:space="preserve"> 13.1.5.2 </t>
  </si>
  <si>
    <t xml:space="preserve"> 94103 ADAPT(2) </t>
  </si>
  <si>
    <t>LASTRO DE VALA COM PREPARO DE FUNDO, LARGURA MENOR QUE 1,5 M, COM CAMADA DE BRITA, LANÇAMENTO MANUAL, EM LOCAL COM NÍVEL BAIXO DE INTERFERÊNCIA</t>
  </si>
  <si>
    <t xml:space="preserve"> 13.1.5.3 </t>
  </si>
  <si>
    <t xml:space="preserve"> 13.1.5.4 </t>
  </si>
  <si>
    <t xml:space="preserve"> 13.1.5.5 </t>
  </si>
  <si>
    <t xml:space="preserve"> 13.1.5.6 </t>
  </si>
  <si>
    <t xml:space="preserve"> 96544 </t>
  </si>
  <si>
    <t>ARMAÇÃO DE BLOCO UTILIZANDO AÇO CA-50 DE 6,3 MM - MONTAGEM. AF_01/2024</t>
  </si>
  <si>
    <t xml:space="preserve"> 13.1.5.7 </t>
  </si>
  <si>
    <t xml:space="preserve"> 96545 </t>
  </si>
  <si>
    <t>ARMAÇÃO DE BLOCO UTILIZANDO AÇO CA-50 DE 8 MM - MONTAGEM. AF_01/2024</t>
  </si>
  <si>
    <t xml:space="preserve"> 13.1.5.8 </t>
  </si>
  <si>
    <t xml:space="preserve"> 13.1.5.9 </t>
  </si>
  <si>
    <t xml:space="preserve"> 13.1.5.10 </t>
  </si>
  <si>
    <t xml:space="preserve"> 13.1.6 </t>
  </si>
  <si>
    <t>VIGAS COBERTURA</t>
  </si>
  <si>
    <t xml:space="preserve"> 13.1.6.1 </t>
  </si>
  <si>
    <t xml:space="preserve"> 92449 ADAPT (1) </t>
  </si>
  <si>
    <t>MONTAGEM E DESMONTAGEM DE FÔRMA DE VIGA, ESCORAMENTO COM GARFO DE MADEIRA, PÉ-DIREITO DUPLO, EM CHAPA DE MADEIRA RESINADA, 1 UTILIZAÇÃO.</t>
  </si>
  <si>
    <t xml:space="preserve"> 13.1.6.2 </t>
  </si>
  <si>
    <t xml:space="preserve"> 103675 ADAPT (1) </t>
  </si>
  <si>
    <t>CONCRETAGEM DE VIGAS E LAJES, FCK=30 MPA, PARA LAJES MACIÇAS OU NERVURADAS COM USO DE BOMBA - LANÇAMENTO, ADENSAMENTO E ACABAMENTO.</t>
  </si>
  <si>
    <t xml:space="preserve"> 13.1.6.3 </t>
  </si>
  <si>
    <t xml:space="preserve"> 13.1.6.4 </t>
  </si>
  <si>
    <t xml:space="preserve"> 92761 </t>
  </si>
  <si>
    <t>ARMAÇÃO DE PILAR OU VIGA DE ESTRUTURA CONVENCIONAL DE CONCRETO ARMADO UTILIZANDO AÇO CA-50 DE 8,0 MM - MONTAGEM. AF_06/2022</t>
  </si>
  <si>
    <t xml:space="preserve"> 13.1.6.5 </t>
  </si>
  <si>
    <t xml:space="preserve"> 13.1.6.6 </t>
  </si>
  <si>
    <t xml:space="preserve"> 92763 </t>
  </si>
  <si>
    <t>ARMAÇÃO DE PILAR OU VIGA DE ESTRUTURA CONVENCIONAL DE CONCRETO ARMADO UTILIZANDO AÇO CA-50 DE 12,5 MM - MONTAGEM. AF_06/2022</t>
  </si>
  <si>
    <t xml:space="preserve"> 13.1.7 </t>
  </si>
  <si>
    <t>LAJE COBERTURA</t>
  </si>
  <si>
    <t xml:space="preserve"> 13.1.7.1 </t>
  </si>
  <si>
    <t xml:space="preserve"> 101963 ADAPT (7) </t>
  </si>
  <si>
    <t>LAJE PRÉ-MOLDADA UNIDIRECIONAL, BIAPOIADA, PARA PISO, ENCHIMENTO EM CERÂMICA, VIGOTA CONVENCIONAL, ALTURA TOTAL DA LAJE (ENCHIMENTO+CAPA) = (8+4), INCLUSO CONCRETAGEM FCK 30 MPA.</t>
  </si>
  <si>
    <t xml:space="preserve"> 13.1.7.2 </t>
  </si>
  <si>
    <t xml:space="preserve"> SBC 040122 ADAPT (1) </t>
  </si>
  <si>
    <t>TELA ELETROSOLDADA NERVURADA Q-61 15x15 4,2mm (0,97kg/m)</t>
  </si>
  <si>
    <t xml:space="preserve"> 13.1.7.3 </t>
  </si>
  <si>
    <t xml:space="preserve"> 92768 </t>
  </si>
  <si>
    <t>ARMAÇÃO DE LAJE DE ESTRUTURA CONVENCIONAL DE CONCRETO ARMADO UTILIZANDO AÇO CA-60 DE 5,0 MM - MONTAGEM. AF_06/2022</t>
  </si>
  <si>
    <t xml:space="preserve"> 13.1.7.4 </t>
  </si>
  <si>
    <t xml:space="preserve"> 92769 </t>
  </si>
  <si>
    <t>ARMAÇÃO DE LAJE DE ESTRUTURA CONVENCIONAL DE CONCRETO ARMADO UTILIZANDO AÇO CA-50 DE 6,3 MM - MONTAGEM. AF_06/2022</t>
  </si>
  <si>
    <t xml:space="preserve"> 13.1.8 </t>
  </si>
  <si>
    <t>LAJE ABRIGO DE GÁS</t>
  </si>
  <si>
    <t xml:space="preserve"> 13.1.8.1 </t>
  </si>
  <si>
    <t xml:space="preserve"> 13.1.9 </t>
  </si>
  <si>
    <t>PISO ABRIGO DE GÁS</t>
  </si>
  <si>
    <t xml:space="preserve"> 13.1.9.1 </t>
  </si>
  <si>
    <t xml:space="preserve"> 94992 </t>
  </si>
  <si>
    <t>EXECUÇÃO DE PASSEIO (CALÇADA) OU PISO DE CONCRETO COM CONCRETO MOLDADO IN LOCO, FEITO EM OBRA, ACABAMENTO CONVENCIONAL, ESPESSURA 6 CM, ARMADO. AF_08/2022</t>
  </si>
  <si>
    <t>INSTALAÇÕES DE PRODUÇÃO (MONTAGENS EM GERAL - RESERVATÓRIOS)</t>
  </si>
  <si>
    <t>INSTALAÇÕES HIDROSSANITÁRIAS</t>
  </si>
  <si>
    <t>ALIMENTAÇÃO</t>
  </si>
  <si>
    <t>SERVIÇOS PRELIMINARES E COMPLEMENTARES</t>
  </si>
  <si>
    <t xml:space="preserve"> 90091 </t>
  </si>
  <si>
    <t>ESCAVAÇÃO MECANIZADA DE VALA COM PROF. ATÉ 1,5 M (MÉDIA MONTANTE E JUSANTE/UMA COMPOSIÇÃO POR TRECHO), ESCAVADEIRA (0,8 M3), LARG. DE 1,5 M A 2,5 M, EM SOLO DE 1A CATEGORIA, LOCAIS COM BAIXO NÍVEL DE INTERFERÊNCIA. AF_02/2021</t>
  </si>
  <si>
    <t xml:space="preserve"> 15.1.2 </t>
  </si>
  <si>
    <t xml:space="preserve"> 15.1.2.1 </t>
  </si>
  <si>
    <t xml:space="preserve"> 94495 </t>
  </si>
  <si>
    <t>REGISTRO DE GAVETA BRUTO, LATÃO, ROSCÁVEL, 1" - FORNECIMENTO E INSTALAÇÃO. AF_08/2021</t>
  </si>
  <si>
    <t xml:space="preserve"> 15.1.2.2 </t>
  </si>
  <si>
    <t xml:space="preserve"> 94705 </t>
  </si>
  <si>
    <t>ADAPTADOR COM FLANGE E ANEL DE VEDAÇÃO, PVC, SOLDÁVEL, DN 40 MM X 1 1/4", INSTALADO EM RESERVAÇÃO PREDIAL DE ÁGUA - FORNECIMENTO E INSTALAÇÃO. AF_04/2024</t>
  </si>
  <si>
    <t xml:space="preserve"> 15.1.2.3 </t>
  </si>
  <si>
    <t xml:space="preserve"> 94658 </t>
  </si>
  <si>
    <t>ADAPTADOR CURTO COM BOLSA E ROSCA PARA REGISTRO, PVC, SOLDÁVEL, DN 32 MM X 1", INSTALADO EM RESERVAÇÃO PREDIAL DE ÁGUA - FORNECIMENTO E INSTALAÇÃO. AF_04/2024</t>
  </si>
  <si>
    <t xml:space="preserve"> 15.1.2.4 </t>
  </si>
  <si>
    <t xml:space="preserve"> 103993 </t>
  </si>
  <si>
    <t>BUCHA DE REDUÇÃO, PVC, SOLDÁVEL, DN 40MM X 32MM, INSTALADO EM RAMAL DE DISTRIBUIÇÃO DE ÁGUA - FORNECIMENTO E INSTALAÇÃO. AF_06/2022</t>
  </si>
  <si>
    <t xml:space="preserve"> 15.1.2.5 </t>
  </si>
  <si>
    <t xml:space="preserve"> 94677 </t>
  </si>
  <si>
    <t>CURVA 90 GRAUS, PVC, SOLDÁVEL, DN 40 MM, INSTALADO EM RESERVAÇÃO PREDIAL DE ÁGUA - FORNECIMENTO E INSTALAÇÃO. AF_04/2024</t>
  </si>
  <si>
    <t xml:space="preserve"> 15.1.2.6 </t>
  </si>
  <si>
    <t xml:space="preserve"> 94674 </t>
  </si>
  <si>
    <t>JOELHO 90 GRAUS, PVC, SOLDÁVEL, DN 32 MM INSTALADO EM RESERVAÇÃO PREDIAL DE ÁGUA - FORNECIMENTO E INSTALAÇÃO. AF_04/2024</t>
  </si>
  <si>
    <t xml:space="preserve"> 15.1.2.7 </t>
  </si>
  <si>
    <t xml:space="preserve"> 94676 </t>
  </si>
  <si>
    <t>JOELHO 90 GRAUS, PVC, SOLDÁVEL, DN 40 MM INSTALADO EM RESERVAÇÃO PREDIAL DE ÁGUA - FORNECIMENTO E INSTALAÇÃO. AF_04/2024</t>
  </si>
  <si>
    <t xml:space="preserve"> 15.1.2.8 </t>
  </si>
  <si>
    <t xml:space="preserve"> 94661 </t>
  </si>
  <si>
    <t>LUVA, PVC, SOLDÁVEL, DN 40 MM, INSTALADO EM RESERVAÇÃO PREDIAL DE ÁGUA - FORNECIMENTO E INSTALAÇÃO. AF_04/2024</t>
  </si>
  <si>
    <t xml:space="preserve"> 15.1.2.9 </t>
  </si>
  <si>
    <t xml:space="preserve"> 94649 </t>
  </si>
  <si>
    <t>TUBO, PVC, SOLDÁVEL, DN 32 MM, INSTALADO EM RESERVAÇÃO PREDIAL DE ÁGUA - FORNECIMENTO E INSTALAÇÃO. AF_04/2024</t>
  </si>
  <si>
    <t xml:space="preserve"> 15.1.2.10 </t>
  </si>
  <si>
    <t xml:space="preserve"> 94650 </t>
  </si>
  <si>
    <t>TUBO, PVC, SOLDÁVEL, DN 40 MM, INSTALADO EM RESERVAÇÃO PREDIAL DE ÁGUA - FORNECIMENTO E INSTALAÇÃO. AF_04/2024</t>
  </si>
  <si>
    <t xml:space="preserve"> 15.1.2.11 </t>
  </si>
  <si>
    <t xml:space="preserve"> 89443 </t>
  </si>
  <si>
    <t>TE, PVC, SOLDÁVEL, DN 32MM, INSTALADO EM RAMAL DE DISTRIBUIÇÃO DE ÁGUA - FORNECIMENTO E INSTALAÇÃO. AF_06/2022</t>
  </si>
  <si>
    <t xml:space="preserve"> 15.1.2.12 </t>
  </si>
  <si>
    <t xml:space="preserve"> 103990 </t>
  </si>
  <si>
    <t>UNIÃO, PVC, SOLDÁVEL, DN 40MM, INSTALADO EM RAMAL DE DISTRIBUIÇÃO DE ÁGUA - FORNECIMENTO E INSTALAÇÃO. AF_06/2022</t>
  </si>
  <si>
    <t>ÁGUA FRIA</t>
  </si>
  <si>
    <t xml:space="preserve"> 15.2.1 </t>
  </si>
  <si>
    <t xml:space="preserve"> 15.2.1.1 </t>
  </si>
  <si>
    <t xml:space="preserve"> 104779 </t>
  </si>
  <si>
    <t>RASGO LINEAR MECANIZADO EM ALVENARIA, PARA RAMAIS/ DISTRIBUIÇÃO DE INSTALAÇÕES HIDRÁULICAS, DIÂMETROS MENORES OU IGUAIS A 40 MM. AF_09/2023</t>
  </si>
  <si>
    <t xml:space="preserve"> 15.2.1.2 </t>
  </si>
  <si>
    <t xml:space="preserve"> 90466 </t>
  </si>
  <si>
    <t>CHUMBAMENTO LINEAR EM ALVENARIA PARA RAMAIS/DISTRIBUIÇÃO DE INSTALAÇÕES HIDRÁULICAS COM DIÂMETROS MENORES OU IGUAIS A 40 MM. AF_09/2023</t>
  </si>
  <si>
    <t xml:space="preserve"> 15.2.2 </t>
  </si>
  <si>
    <t xml:space="preserve"> 15.2.2.1 </t>
  </si>
  <si>
    <t xml:space="preserve"> 94497 </t>
  </si>
  <si>
    <t>REGISTRO DE GAVETA BRUTO, LATÃO, ROSCÁVEL, 1 1/2" - FORNECIMENTO E INSTALAÇÃO. AF_08/2021</t>
  </si>
  <si>
    <t xml:space="preserve"> 15.2.2.2 </t>
  </si>
  <si>
    <t xml:space="preserve"> 94792 </t>
  </si>
  <si>
    <t>REGISTRO DE GAVETA BRUTO, LATÃO, ROSCÁVEL, 1", COM ACABAMENTO E CANOPLA CROMADOS - FORNECIMENTO E INSTALAÇÃO. AF_08/2021</t>
  </si>
  <si>
    <t xml:space="preserve"> 15.2.2.3 </t>
  </si>
  <si>
    <t xml:space="preserve"> 89987 </t>
  </si>
  <si>
    <t>REGISTRO DE GAVETA BRUTO, LATÃO, ROSCÁVEL, 3/4", COM ACABAMENTO E CANOPLA CROMADOS - FORNECIMENTO E INSTALAÇÃO. AF_08/2021</t>
  </si>
  <si>
    <t xml:space="preserve"> 15.2.2.4 </t>
  </si>
  <si>
    <t xml:space="preserve"> 89985 </t>
  </si>
  <si>
    <t>REGISTRO DE PRESSÃO BRUTO, LATÃO, ROSCÁVEL, 3/4", COM ACABAMENTO E CANOPLA CROMADOS - FORNECIMENTO E INSTALAÇÃO. AF_08/2021</t>
  </si>
  <si>
    <t xml:space="preserve"> 15.2.2.5 </t>
  </si>
  <si>
    <t xml:space="preserve"> 96652 </t>
  </si>
  <si>
    <t>JOELHO 90 GRAUS, PPR, DN 32 MM, CLASSE PN 25, INSTALADO EM RAMAL DE DISTRIBUIÇÃO - FORNECIMENTO E INSTALAÇÃO. AF_08/2022</t>
  </si>
  <si>
    <t xml:space="preserve"> 15.2.2.6 </t>
  </si>
  <si>
    <t xml:space="preserve"> 96648 </t>
  </si>
  <si>
    <t>TUBO, PPR, DN 32, CLASSE PN 25,  INSTALADO EM RAMAL DE DISTRIBUIÇÃO DE ÁGUA   FORNECIMENTO E INSTALAÇÃO. AF_08/2022</t>
  </si>
  <si>
    <t xml:space="preserve"> 15.2.2.7 </t>
  </si>
  <si>
    <t xml:space="preserve"> 89385 </t>
  </si>
  <si>
    <t>LUVA SOLDÁVEL E COM ROSCA, PVC, SOLDÁVEL, DN 25MM X 3/4 , INSTALADO EM RAMAL OU SUB-RAMAL DE ÁGUA - FORNECIMENTO E INSTALAÇÃO. AF_06/2022</t>
  </si>
  <si>
    <t xml:space="preserve"> 15.2.2.8 </t>
  </si>
  <si>
    <t xml:space="preserve"> 96652 ADAPT (2) </t>
  </si>
  <si>
    <t>JOELHO 90 GRAUS, PPR, COM INSERTO METÁLICO EM POLIPROPILENO PPR, PPR, DN=32mm x 3/4 - FORNECIMENTO E INSTALAÇÃO. AF_08/2022</t>
  </si>
  <si>
    <t xml:space="preserve"> 15.2.2.9 </t>
  </si>
  <si>
    <t xml:space="preserve"> 89383 </t>
  </si>
  <si>
    <t>ADAPTADOR CURTO COM BOLSA E ROSCA PARA REGISTRO, PVC, SOLDÁVEL, DN 25MM X 3/4 , INSTALADO EM RAMAL OU SUB-RAMAL DE ÁGUA - FORNECIMENTO E INSTALAÇÃO. AF_06/2022</t>
  </si>
  <si>
    <t xml:space="preserve"> 15.2.2.10 </t>
  </si>
  <si>
    <t xml:space="preserve"> 89436 </t>
  </si>
  <si>
    <t>ADAPTADOR CURTO COM BOLSA E ROSCA PARA REGISTRO, PVC, SOLDÁVEL, DN 32MM X 1 , INSTALADO EM RAMAL DE DISTRIBUIÇÃO DE ÁGUA - FORNECIMENTO E INSTALAÇÃO. AF_06/2022</t>
  </si>
  <si>
    <t xml:space="preserve"> 15.2.2.11 </t>
  </si>
  <si>
    <t xml:space="preserve"> 94662 </t>
  </si>
  <si>
    <t>ADAPTADOR CURTO COM BOLSA E ROSCA PARA REGISTRO, PVC, SOLDÁVEL, DN 50 MM X 1 1/2", INSTALADO EM RESERVAÇÃO PREDIAL DE ÁGUA - FORNECIMENTO E INSTALAÇÃO. AF_04/2024</t>
  </si>
  <si>
    <t xml:space="preserve"> 15.2.2.12 </t>
  </si>
  <si>
    <t xml:space="preserve"> 103948 </t>
  </si>
  <si>
    <t>BUCHA DE REDUÇÃO, CURTA, PVC, SOLDÁVEL, DN 32 X 25 MM, INSTALADO EM RAMAL OU SUB-RAMAL DE ÁGUA - FORNECIMENTO E INSTALAÇÃO. AF_06/2022</t>
  </si>
  <si>
    <t xml:space="preserve"> 15.2.2.13 </t>
  </si>
  <si>
    <t xml:space="preserve"> 105234 </t>
  </si>
  <si>
    <t>BUCHA DE REDUÇÃO PVC, SOLDÁVEL, LONGA, DN 50 X 25 MM, INSTALADO EM RESERVAÇÃO PREDIAL DE ÁGUA - FORNECIMENTO E INSTALAÇÃO. AF_04/2024</t>
  </si>
  <si>
    <t xml:space="preserve"> 15.2.2.14 </t>
  </si>
  <si>
    <t xml:space="preserve"> 105228 </t>
  </si>
  <si>
    <t>BUCHA DE REDUÇÃO PVC, SOLDÁVEL, LONGA, DN 50 X 32 MM, INSTALADO EM RESERVAÇÃO PREDIAL DE ÁGUA - FORNECIMENTO E INSTALAÇÃO. AF_04/2024</t>
  </si>
  <si>
    <t xml:space="preserve"> 15.2.2.15 </t>
  </si>
  <si>
    <t xml:space="preserve"> 89430 </t>
  </si>
  <si>
    <t>CURVA DE TRANSPOSIÇÃO, PVC, SOLDÁVEL, DN 25MM, INSTALADO EM RAMAL DE DISTRIBUIÇÃO DE ÁGUA   FORNECIMENTO E INSTALAÇÃO. AF_06/2022</t>
  </si>
  <si>
    <t xml:space="preserve"> 15.2.2.16 </t>
  </si>
  <si>
    <t xml:space="preserve"> 89362 </t>
  </si>
  <si>
    <t>JOELHO 90 GRAUS, PVC, SOLDÁVEL, DN 25MM, INSTALADO EM RAMAL OU SUB-RAMAL DE ÁGUA - FORNECIMENTO E INSTALAÇÃO. AF_06/2022</t>
  </si>
  <si>
    <t xml:space="preserve"> 15.2.2.17 </t>
  </si>
  <si>
    <t xml:space="preserve"> 89367 </t>
  </si>
  <si>
    <t>JOELHO 90 GRAUS, PVC, SOLDÁVEL, DN 32MM, INSTALADO EM RAMAL OU SUB-RAMAL DE ÁGUA - FORNECIMENTO E INSTALAÇÃO. AF_06/2022</t>
  </si>
  <si>
    <t xml:space="preserve"> 15.2.2.18 </t>
  </si>
  <si>
    <t xml:space="preserve"> 94678 </t>
  </si>
  <si>
    <t>JOELHO 90 GRAUS, PVC, SOLDÁVEL, DN 50 MM INSTALADO EM RESERVAÇÃO PREDIAL DE ÁGUA - FORNECIMENTO E INSTALAÇÃO. AF_04/2024</t>
  </si>
  <si>
    <t xml:space="preserve"> 15.2.2.19 </t>
  </si>
  <si>
    <t xml:space="preserve"> 103956 </t>
  </si>
  <si>
    <t>JOELHO DE REDUÇÃO, 90 GRAUS, PVC, SOLDÁVEL, DN 32 MM X 25 MM, INSTALADO EM RAMAL DE DISTRIBUIÇÃO DE ÁGUA - FORNECIMENTO E INSTALAÇÃO. AF_06/2022</t>
  </si>
  <si>
    <t xml:space="preserve"> 15.2.2.20 </t>
  </si>
  <si>
    <t xml:space="preserve"> 89378 </t>
  </si>
  <si>
    <t>LUVA, PVC, SOLDÁVEL, DN 25MM, INSTALADO EM RAMAL OU SUB-RAMAL DE ÁGUA - FORNECIMENTO E INSTALAÇÃO. AF_06/2022</t>
  </si>
  <si>
    <t xml:space="preserve"> 15.2.2.21 </t>
  </si>
  <si>
    <t xml:space="preserve"> 89386 </t>
  </si>
  <si>
    <t>LUVA, PVC, SOLDÁVEL, DN 32MM, INSTALADO EM RAMAL OU SUB-RAMAL DE ÁGUA - FORNECIMENTO E INSTALAÇÃO. AF_06/2022</t>
  </si>
  <si>
    <t xml:space="preserve"> 15.2.2.22 </t>
  </si>
  <si>
    <t xml:space="preserve"> 94663 </t>
  </si>
  <si>
    <t>LUVA, PVC, SOLDÁVEL, DN 50 MM, INSTALADO EM RESERVAÇÃO PREDIAL DE ÁGUA - FORNECIMENTO E INSTALAÇÃO. AF_04/2024</t>
  </si>
  <si>
    <t xml:space="preserve"> 15.2.2.23 </t>
  </si>
  <si>
    <t xml:space="preserve"> 89402 </t>
  </si>
  <si>
    <t>TUBO, PVC, SOLDÁVEL, DN 25MM, INSTALADO EM RAMAL DE DISTRIBUIÇÃO DE ÁGUA - FORNECIMENTO E INSTALAÇÃO. AF_06/2022</t>
  </si>
  <si>
    <t xml:space="preserve"> 15.2.2.24 </t>
  </si>
  <si>
    <t xml:space="preserve"> 89356 </t>
  </si>
  <si>
    <t>TUBO, PVC, SOLDÁVEL, DN 25MM, INSTALADO EM RAMAL OU SUB-RAMAL DE ÁGUA - FORNECIMENTO E INSTALAÇÃO. AF_06/2022</t>
  </si>
  <si>
    <t xml:space="preserve"> 15.2.2.25 </t>
  </si>
  <si>
    <t xml:space="preserve"> 89403 </t>
  </si>
  <si>
    <t>TUBO, PVC, SOLDÁVEL, DN 32MM, INSTALADO EM RAMAL DE DISTRIBUIÇÃO DE ÁGUA - FORNECIMENTO E INSTALAÇÃO. AF_06/2022</t>
  </si>
  <si>
    <t xml:space="preserve"> 15.2.2.26 </t>
  </si>
  <si>
    <t xml:space="preserve"> 89357 </t>
  </si>
  <si>
    <t>TUBO, PVC, SOLDÁVEL, DN 32MM, INSTALADO EM RAMAL OU SUB-RAMAL DE ÁGUA - FORNECIMENTO E INSTALAÇÃO. AF_06/2022</t>
  </si>
  <si>
    <t xml:space="preserve"> 15.2.2.27 </t>
  </si>
  <si>
    <t xml:space="preserve"> 94651 </t>
  </si>
  <si>
    <t>TUBO, PVC, SOLDÁVEL, DN 50 MM, INSTALADO EM RESERVAÇÃO PREDIAL DE ÁGUA - FORNECIMENTO E INSTALAÇÃO. AF_04/2024</t>
  </si>
  <si>
    <t xml:space="preserve"> 15.2.2.28 </t>
  </si>
  <si>
    <t xml:space="preserve"> 89395 </t>
  </si>
  <si>
    <t>TE, PVC, SOLDÁVEL, DN 25MM, INSTALADO EM RAMAL OU SUB-RAMAL DE ÁGUA - FORNECIMENTO E INSTALAÇÃO. AF_06/2022</t>
  </si>
  <si>
    <t xml:space="preserve"> 15.2.2.29 </t>
  </si>
  <si>
    <t xml:space="preserve"> 15.2.2.30 </t>
  </si>
  <si>
    <t xml:space="preserve"> 104004 </t>
  </si>
  <si>
    <t>TE, PVC, SOLDÁVEL, DN 50MM, INSTALADO EM RAMAL DE DISTRIBUIÇÃO DE ÁGUA - FORNECIMENTO E INSTALAÇÃO. AF_06/2022</t>
  </si>
  <si>
    <t xml:space="preserve"> 15.2.2.31 </t>
  </si>
  <si>
    <t xml:space="preserve"> 89400 </t>
  </si>
  <si>
    <t>TÊ DE REDUÇÃO, PVC, SOLDÁVEL, DN 32MM X 25MM, INSTALADO EM RAMAL OU SUB-RAMAL DE ÁGUA - FORNECIMENTO E INSTALAÇÃO. AF_06/2022</t>
  </si>
  <si>
    <t xml:space="preserve"> 15.2.2.32 </t>
  </si>
  <si>
    <t xml:space="preserve"> 105189 </t>
  </si>
  <si>
    <t>TE DE REDUÇÃO, PVC, SOLDÁVEL, 90 GRAUS, DN 50 MM X 25 MM, INSTALADO EM RESERVAÇÃO PREDIAL DE ÁGUA - FORNECIMENTO E INSTALAÇÃO. AF_04/2024</t>
  </si>
  <si>
    <t xml:space="preserve"> 15.2.2.33 </t>
  </si>
  <si>
    <t xml:space="preserve"> 105190 </t>
  </si>
  <si>
    <t>TE DE REDUÇÃO, PVC, SOLDÁVEL, 90 GRAUS, DN 50 MM X 32 MM, INSTALADO EM RESERVAÇÃO PREDIAL DE ÁGUA - FORNECIMENTO E INSTALAÇÃO. AF_04/2024</t>
  </si>
  <si>
    <t xml:space="preserve"> 15.2.2.34 </t>
  </si>
  <si>
    <t xml:space="preserve"> 89366 </t>
  </si>
  <si>
    <t>JOELHO 90 GRAUS COM BUCHA DE LATÃO, PVC, SOLDÁVEL, DN 25MM, X 3/4  INSTALADO EM RAMAL OU SUB-RAMAL DE ÁGUA - FORNECIMENTO E INSTALAÇÃO. AF_06/2022</t>
  </si>
  <si>
    <t xml:space="preserve"> 15.2.2.35 </t>
  </si>
  <si>
    <t xml:space="preserve"> 90373 </t>
  </si>
  <si>
    <t>JOELHO 90 GRAUS COM BUCHA DE LATÃO, PVC, SOLDÁVEL, DN 25MM, X 1/2  INSTALADO EM RAMAL OU SUB-RAMAL DE ÁGUA - FORNECIMENTO E INSTALAÇÃO. AF_06/2022</t>
  </si>
  <si>
    <t xml:space="preserve"> 15.2.2.36 </t>
  </si>
  <si>
    <t xml:space="preserve"> 90374 </t>
  </si>
  <si>
    <t>TÊ COM BUCHA DE LATÃO NA BOLSA CENTRAL, PVC, SOLDÁVEL, DN 25MM X 3/4 , INSTALADO EM RAMAL OU SUB-RAMAL DE ÁGUA - FORNECIMENTO E INSTALAÇÃO. AF_06/2022</t>
  </si>
  <si>
    <t>ÁGUA QUENTE</t>
  </si>
  <si>
    <t xml:space="preserve"> 15.3.1.1 </t>
  </si>
  <si>
    <t xml:space="preserve"> 15.3.1.2 </t>
  </si>
  <si>
    <t xml:space="preserve"> 15.3.2 </t>
  </si>
  <si>
    <t xml:space="preserve"> 15.3.2.1 </t>
  </si>
  <si>
    <t xml:space="preserve"> 15.3.2.2 </t>
  </si>
  <si>
    <t xml:space="preserve"> 15.3.2.3 </t>
  </si>
  <si>
    <t xml:space="preserve"> 15.3.2.4 </t>
  </si>
  <si>
    <t xml:space="preserve"> 96639 ADAPT (2) </t>
  </si>
  <si>
    <t>CURVA DE TRANSPOSIÇÃO, PPR, DN 25 MM, CLASSE PN 25, INSTALADO EM RAMAL OU SUB-RAMAL DE ÁGUA   FORNECIMENTO E INSTALAÇÃO.</t>
  </si>
  <si>
    <t xml:space="preserve"> 15.3.2.5 </t>
  </si>
  <si>
    <t xml:space="preserve"> 96639 ADAPT (3) </t>
  </si>
  <si>
    <t>CURVA DE TRANSPOSIÇÃO, PPR, DN 32 MM, CLASSE PN 25, INSTALADO EM RAMAL OU SUB-RAMAL DE ÁGUA   FORNECIMENTO E INSTALAÇÃO.</t>
  </si>
  <si>
    <t xml:space="preserve"> 15.3.2.6 </t>
  </si>
  <si>
    <t xml:space="preserve"> 96637 </t>
  </si>
  <si>
    <t>JOELHO 90 GRAUS, PPR, DN 25 MM, CLASSE PN 25, INSTALADO EM RAMAL OU SUB-RAMAL DE ÁGUA   FORNECIMENTO E INSTALAÇÃO. AF_08/2022</t>
  </si>
  <si>
    <t xml:space="preserve"> 15.3.2.7 </t>
  </si>
  <si>
    <t xml:space="preserve"> 15.3.2.8 </t>
  </si>
  <si>
    <t xml:space="preserve"> 15.3.2.9 </t>
  </si>
  <si>
    <t xml:space="preserve"> 96652 ADAPT (3) </t>
  </si>
  <si>
    <t>JOELHO 90 GRAUS, PPR, COM INSERTO METÁLICO EM POLIPROPILENO PPR, DN=32mm x 1", INSTALADO EM RAMAL DE DISTRIBUIÇÃO - FORNECIMENTO E INSTALAÇÃO.</t>
  </si>
  <si>
    <t xml:space="preserve"> 15.3.2.10 </t>
  </si>
  <si>
    <t xml:space="preserve"> 96656 </t>
  </si>
  <si>
    <t>LUVA, PPR, DN 25 MM, CLASSE PN 25, INSTALADO EM RAMAL DE DISTRIBUIÇÃO DE ÁGUA   FORNECIMENTO E INSTALAÇÃO. AF_08/2022</t>
  </si>
  <si>
    <t xml:space="preserve"> 15.3.2.11 </t>
  </si>
  <si>
    <t xml:space="preserve"> 96659 </t>
  </si>
  <si>
    <t>LUVA, PPR, DN 32 MM, CLASSE PN 25, INSTALADO EM RAMAL DE DISTRIBUIÇÃO DE ÁGUA   FORNECIMENTO E INSTALAÇÃO. AF_08/2022</t>
  </si>
  <si>
    <t xml:space="preserve"> 15.3.2.12 </t>
  </si>
  <si>
    <t xml:space="preserve"> 104192 </t>
  </si>
  <si>
    <t>TÊ MISTURADOR, PPR, F M M, DN 25 X 25 MM, INSTALADO EM RAMAL OU SUB-RAMAL DE ÁGUA - FORNECIMENTO E INSTALAÇÃO. AF_08/2022</t>
  </si>
  <si>
    <t xml:space="preserve"> 15.3.2.13 </t>
  </si>
  <si>
    <t xml:space="preserve"> 96642 </t>
  </si>
  <si>
    <t>TÊ NORMAL, PPR, DN 25 MM, CLASSE PN 25, INSTALADO EM RAMAL OU SUB-RAMAL DE ÁGUA   FORNECIMENTO E INSTALAÇÃO. AF_08/2022</t>
  </si>
  <si>
    <t xml:space="preserve"> 15.3.2.14 </t>
  </si>
  <si>
    <t xml:space="preserve"> 96666 ADAPT (1) </t>
  </si>
  <si>
    <t>TE DE REDUÇÃO, PPR, F/F/F, SOLDAVEL, 90 GRAUS, DN 32 X 25 X 32 MM, INSTALADO EM RAMAL DE DISTRIBUIÇÃO DE ÁGUA   FORNECIMENTO E INSTALAÇÃO. AF_08/2022</t>
  </si>
  <si>
    <t xml:space="preserve"> 15.3.2.15 </t>
  </si>
  <si>
    <t xml:space="preserve"> 96647 </t>
  </si>
  <si>
    <t>TUBO, PPR, DN 25, CLASSE PN 25,  INSTALADO EM RAMAL DE DISTRIBUIÇÃO DE ÁGUA   FORNECIMENTO E INSTALAÇÃO. AF_08/2022</t>
  </si>
  <si>
    <t xml:space="preserve"> 15.3.2.16 </t>
  </si>
  <si>
    <t xml:space="preserve"> 96636 </t>
  </si>
  <si>
    <t>TUBO, PPR, DN 25, CLASSE PN 25 INSTALADO EM RAMAL OU SUB-RAMAL DE ÁGUA   FORNECIMENTO E INSTALAÇÃO. AF_08/2022</t>
  </si>
  <si>
    <t xml:space="preserve"> 15.3.2.17 </t>
  </si>
  <si>
    <t xml:space="preserve"> 96729 </t>
  </si>
  <si>
    <t>TUBO, PPR, DN 32 MM, CLASSE PN 25,  INSTALADO EM RESERVAÇÃO PREDIAL DE ÁGUA - FORNECIMENTO E INSTALAÇÃO. AF_04/2024</t>
  </si>
  <si>
    <t xml:space="preserve"> 15.3.2.18 </t>
  </si>
  <si>
    <t xml:space="preserve"> 15.3.2.19 </t>
  </si>
  <si>
    <t xml:space="preserve"> 15.3.2.20 </t>
  </si>
  <si>
    <t xml:space="preserve"> 96661 </t>
  </si>
  <si>
    <t>CONECTOR FÊMEA, PPR, 32 X 3/4", CLASSE PN 25, INSTALADO EM RAMAL DE DISTRIBUIÇÃO DE ÁGUA   FORNECIMENTO E INSTALAÇÃO. AF_08/2022</t>
  </si>
  <si>
    <t xml:space="preserve"> 15.3.2.21 </t>
  </si>
  <si>
    <t xml:space="preserve"> 96640 ADAPT (1) </t>
  </si>
  <si>
    <t>CONECTOR MACHO, PPR, 25 X 3/4  , CLASSE PN 25, INSTALADO EM RAMAL OU SUB-RAMAL DE ÁGUA   FORNECIMENTO E INSTALAÇÃO.</t>
  </si>
  <si>
    <t xml:space="preserve"> 15.3.2.22 </t>
  </si>
  <si>
    <t xml:space="preserve"> 96660 ADAPT (2) </t>
  </si>
  <si>
    <t>CONECTOR MACHO, PPR, 32 X 1", CLASSE PN 25, INSTALADO EM RAMAL DE DISTRIBUIÇÃO DE ÁGUA   FORNECIMENTO E INSTALAÇÃO.</t>
  </si>
  <si>
    <t xml:space="preserve"> 15.4 </t>
  </si>
  <si>
    <t>RESERVATÓRIOS E EQUIPAMENTOS</t>
  </si>
  <si>
    <t xml:space="preserve"> 15.4.1 </t>
  </si>
  <si>
    <t xml:space="preserve"> 102607 </t>
  </si>
  <si>
    <t>CAIXA D´ÁGUA EM POLIETILENO, 1000 LITROS - FORNECIMENTO E INSTALAÇÃO. AF_06/2021</t>
  </si>
  <si>
    <t xml:space="preserve"> 15.4.2 </t>
  </si>
  <si>
    <t xml:space="preserve"> 102111 ADAPT (4) </t>
  </si>
  <si>
    <t>PRESSURIZADOR, REFERÊNCIA MAX PRESS 20E, 5M3/H, 20MCA - FORNECIMENTO E INSTALAÇÃO.</t>
  </si>
  <si>
    <t xml:space="preserve"> 15.5 </t>
  </si>
  <si>
    <t>ESGOTO - CLOACAL</t>
  </si>
  <si>
    <t xml:space="preserve"> 15.5.1 </t>
  </si>
  <si>
    <t xml:space="preserve"> 15.5.1.1 </t>
  </si>
  <si>
    <t xml:space="preserve"> 15.5.1.2 </t>
  </si>
  <si>
    <t xml:space="preserve"> 15.5.1.3 </t>
  </si>
  <si>
    <t xml:space="preserve"> 104781 </t>
  </si>
  <si>
    <t>RASGO LINEAR MECANIZADO EM ALVENARIA, PARA RAMAIS/ DISTRIBUIÇÃO DE INSTALAÇÕES HIDRÁULICAS, DIÂMETROS MAIORES QUE 40 MM E MENORES OU IGUAIS A 75 MM. AF_09/2023</t>
  </si>
  <si>
    <t xml:space="preserve"> 15.5.1.4 </t>
  </si>
  <si>
    <t xml:space="preserve"> 90467 </t>
  </si>
  <si>
    <t>CHUMBAMENTO LINEAR EM ALVENARIA PARA RAMAIS/DISTRIBUIÇÃO DE INSTALAÇÕES HIDRÁULICAS COM DIÂMETROS MAIORES QUE 40 MM E MENORES OU IGUAIS A 75 MM. AF_09/2023</t>
  </si>
  <si>
    <t xml:space="preserve"> 15.5.1.5 </t>
  </si>
  <si>
    <t xml:space="preserve"> 15.5.1.6 </t>
  </si>
  <si>
    <t xml:space="preserve"> 15.5.2 </t>
  </si>
  <si>
    <t xml:space="preserve"> 15.5.2.1 </t>
  </si>
  <si>
    <t xml:space="preserve"> 97902 </t>
  </si>
  <si>
    <t>CAIXA ENTERRADA HIDRÁULICA RETANGULAR EM ALVENARIA COM TIJOLOS CERÂMICOS MACIÇOS, DIMENSÕES INTERNAS: 0,6X0,6X0,6 M PARA REDE DE ESGOTO. AF_12/2020</t>
  </si>
  <si>
    <t xml:space="preserve"> 15.5.2.2 </t>
  </si>
  <si>
    <t xml:space="preserve"> 97903 </t>
  </si>
  <si>
    <t>CAIXA ENTERRADA HIDRÁULICA RETANGULAR EM ALVENARIA COM TIJOLOS CERÂMICOS MACIÇOS, DIMENSÕES INTERNAS: 0,8X0,8X0,6 M PARA REDE DE ESGOTO. AF_12/2020</t>
  </si>
  <si>
    <t xml:space="preserve"> 15.5.2.3 </t>
  </si>
  <si>
    <t xml:space="preserve"> AGETOP CIVIL 081829 ADAPT (01) </t>
  </si>
  <si>
    <t>TAMPA EM CONCRETO ARMADO 25 MPA E=5CM PARA CAIXA DE INSPEÇÃO</t>
  </si>
  <si>
    <t xml:space="preserve"> 15.5.2.4 </t>
  </si>
  <si>
    <t xml:space="preserve"> 89707 </t>
  </si>
  <si>
    <t>CAIXA SIFONADA, PVC, DN 100 X 100 X 50 MM, JUNTA ELÁSTICA, FORNECIDA E INSTALADA EM RAMAL DE DESCARGA OU EM RAMAL DE ESGOTO SANITÁRIO. AF_08/2022</t>
  </si>
  <si>
    <t xml:space="preserve"> 15.5.2.5 </t>
  </si>
  <si>
    <t xml:space="preserve"> 104328 </t>
  </si>
  <si>
    <t>CAIXA SIFONADA, COM GRELHA QUADRADA, PVC, DN 150 X 150 X 50 MM, JUNTA SOLDÁVEL, FORNECIDA E INSTALADA EM RAMAL DE DESCARGA OU EM RAMAL DE ESGOTO SANITÁRIO. AF_08/2022</t>
  </si>
  <si>
    <t xml:space="preserve"> 15.5.2.6 </t>
  </si>
  <si>
    <t xml:space="preserve"> 104341 </t>
  </si>
  <si>
    <t>BUCHA DE REDUÇÃO LONGA, PVC, SÉRIE NORMAL, ESGOTO PREDIAL, DN 50 X 40 MM, JUNTA SOLDÁVEL E ELÁSTICA, FORNECIDO E INSTALADO EM RAMAL DE DESCARGA OU RAMAL DE ESGOTO SANITÁRIO. AF_08/2022</t>
  </si>
  <si>
    <t xml:space="preserve"> 15.5.2.7 </t>
  </si>
  <si>
    <t xml:space="preserve"> 89746 </t>
  </si>
  <si>
    <t>JOELHO 45 GRAUS, PVC, SERIE NORMAL, ESGOTO PREDIAL, DN 100 MM, JUNTA ELÁSTICA, FORNECIDO E INSTALADO EM RAMAL DE DESCARGA OU RAMAL DE ESGOTO SANITÁRIO. AF_08/2022</t>
  </si>
  <si>
    <t xml:space="preserve"> 15.5.2.8 </t>
  </si>
  <si>
    <t xml:space="preserve"> 89728 </t>
  </si>
  <si>
    <t>CURVA CURTA 90 GRAUS, PVC, SERIE NORMAL, ESGOTO PREDIAL, DN 40 MM, JUNTA SOLDÁVEL, FORNECIDO E INSTALADO EM RAMAL DE DESCARGA OU RAMAL DE ESGOTO SANITÁRIO. AF_08/2022</t>
  </si>
  <si>
    <t xml:space="preserve"> 15.5.2.9 </t>
  </si>
  <si>
    <t xml:space="preserve"> 89726 </t>
  </si>
  <si>
    <t>JOELHO 45 GRAUS, PVC, SERIE NORMAL, ESGOTO PREDIAL, DN 40 MM, JUNTA SOLDÁVEL, FORNECIDO E INSTALADO EM RAMAL DE DESCARGA OU RAMAL DE ESGOTO SANITÁRIO. AF_08/2022</t>
  </si>
  <si>
    <t xml:space="preserve"> 15.5.2.10 </t>
  </si>
  <si>
    <t xml:space="preserve"> 89732 </t>
  </si>
  <si>
    <t>JOELHO 45 GRAUS, PVC, SERIE NORMAL, ESGOTO PREDIAL, DN 50 MM, JUNTA ELÁSTICA, FORNECIDO E INSTALADO EM RAMAL DE DESCARGA OU RAMAL DE ESGOTO SANITÁRIO. AF_08/2022</t>
  </si>
  <si>
    <t xml:space="preserve"> 15.5.2.11 </t>
  </si>
  <si>
    <t xml:space="preserve"> 15.5.2.12 </t>
  </si>
  <si>
    <t xml:space="preserve"> 89744 </t>
  </si>
  <si>
    <t>JOELHO 90 GRAUS, PVC, SERIE NORMAL, ESGOTO PREDIAL, DN 100 MM, JUNTA ELÁSTICA, FORNECIDO E INSTALADO EM RAMAL DE DESCARGA OU RAMAL DE ESGOTO SANITÁRIO. AF_08/2022</t>
  </si>
  <si>
    <t xml:space="preserve"> 15.5.2.13 </t>
  </si>
  <si>
    <t xml:space="preserve"> 89731 </t>
  </si>
  <si>
    <t>JOELHO 90 GRAUS, PVC, SERIE NORMAL, ESGOTO PREDIAL, DN 50 MM, JUNTA ELÁSTICA, FORNECIDO E INSTALADO EM RAMAL DE DESCARGA OU RAMAL DE ESGOTO SANITÁRIO. AF_08/2022</t>
  </si>
  <si>
    <t xml:space="preserve"> 15.5.2.14 </t>
  </si>
  <si>
    <t xml:space="preserve"> 89724 </t>
  </si>
  <si>
    <t>JOELHO 90 GRAUS, PVC, SERIE NORMAL, ESGOTO PREDIAL, DN 40 MM, JUNTA SOLDÁVEL, FORNECIDO E INSTALADO EM RAMAL DE DESCARGA OU RAMAL DE ESGOTO SANITÁRIO. AF_08/2022</t>
  </si>
  <si>
    <t xml:space="preserve"> 15.5.2.15 </t>
  </si>
  <si>
    <t xml:space="preserve"> ORSE 1672 ADAPT (3) </t>
  </si>
  <si>
    <t>JOELHO DE 90°COM BOLSA PARA ANEL, EM PVC RÍGIDO C/ ANÉIS, PARA ESGOTO SECUNDÁRIO, DN 40MM</t>
  </si>
  <si>
    <t xml:space="preserve"> 15.5.2.16 </t>
  </si>
  <si>
    <t xml:space="preserve"> 104345 </t>
  </si>
  <si>
    <t>JUNÇÃO DE REDUÇÃO INVERTIDA, PVC, SÉRIE NORMAL, ESGOTO PREDIAL, DN 100 X 50 MM, JUNTA ELÁSTICA, FORNECIDO E INSTALADO EM RAMAL DE DESCARGA OU RAMAL DE ESGOTO SANITÁRIO. AF_08/2022</t>
  </si>
  <si>
    <t xml:space="preserve"> 15.5.2.17 </t>
  </si>
  <si>
    <t xml:space="preserve"> 89797 </t>
  </si>
  <si>
    <t>JUNÇÃO SIMPLES, PVC, SERIE NORMAL, ESGOTO PREDIAL, DN 100 X 100 MM, JUNTA ELÁSTICA, FORNECIDO E INSTALADO EM RAMAL DE DESCARGA OU RAMAL DE ESGOTO SANITÁRIO. AF_08/2022</t>
  </si>
  <si>
    <t xml:space="preserve"> 15.5.2.18 </t>
  </si>
  <si>
    <t xml:space="preserve"> 89783 </t>
  </si>
  <si>
    <t>JUNÇÃO SIMPLES, PVC, SERIE NORMAL, ESGOTO PREDIAL, DN 40 MM, JUNTA SOLDÁVEL, FORNECIDO E INSTALADO EM RAMAL DE DESCARGA OU RAMAL DE ESGOTO SANITÁRIO. AF_08/2022</t>
  </si>
  <si>
    <t xml:space="preserve"> 15.5.2.19 </t>
  </si>
  <si>
    <t xml:space="preserve"> 89785 </t>
  </si>
  <si>
    <t>JUNÇÃO SIMPLES, PVC, SERIE NORMAL, ESGOTO PREDIAL, DN 50 X 50 MM, JUNTA ELÁSTICA, FORNECIDO E INSTALADO EM RAMAL DE DESCARGA OU RAMAL DE ESGOTO SANITÁRIO. AF_08/2022</t>
  </si>
  <si>
    <t xml:space="preserve"> 15.5.2.20 </t>
  </si>
  <si>
    <t xml:space="preserve"> 89752 </t>
  </si>
  <si>
    <t>LUVA SIMPLES, PVC, SERIE NORMAL, ESGOTO PREDIAL, DN 40 MM, JUNTA SOLDÁVEL, FORNECIDO E INSTALADO EM RAMAL DE DESCARGA OU RAMAL DE ESGOTO SANITÁRIO. AF_08/2022</t>
  </si>
  <si>
    <t xml:space="preserve"> 15.5.2.21 </t>
  </si>
  <si>
    <t xml:space="preserve"> 89778 </t>
  </si>
  <si>
    <t>LUVA SIMPLES, PVC, SERIE NORMAL, ESGOTO PREDIAL, DN 100 MM, JUNTA ELÁSTICA, FORNECIDO E INSTALADO EM RAMAL DE DESCARGA OU RAMAL DE ESGOTO SANITÁRIO. AF_08/2022</t>
  </si>
  <si>
    <t xml:space="preserve"> 15.5.2.22 </t>
  </si>
  <si>
    <t xml:space="preserve"> 89753 </t>
  </si>
  <si>
    <t>LUVA SIMPLES, PVC, SERIE NORMAL, ESGOTO PREDIAL, DN 50 MM, JUNTA ELÁSTICA, FORNECIDO E INSTALADO EM RAMAL DE DESCARGA OU RAMAL DE ESGOTO SANITÁRIO. AF_08/2022</t>
  </si>
  <si>
    <t xml:space="preserve"> 15.5.2.23 </t>
  </si>
  <si>
    <t xml:space="preserve"> 89774 </t>
  </si>
  <si>
    <t>LUVA SIMPLES, PVC, SERIE NORMAL, ESGOTO PREDIAL, DN 75 MM, JUNTA ELÁSTICA, FORNECIDO E INSTALADO EM RAMAL DE DESCARGA OU RAMAL DE ESGOTO SANITÁRIO. AF_08/2022</t>
  </si>
  <si>
    <t xml:space="preserve"> 15.5.2.24 </t>
  </si>
  <si>
    <t xml:space="preserve"> 104353 ADAPT (1) </t>
  </si>
  <si>
    <t>REDUÇÃO EXCÊNTRICA, PVC, SÉRIE NORMAL, ESGOTO PREDIAL, DN 100 X 50 MM, JUNTA ELÁSTICA, FORNECIDO E INSTALADO EM PRUMADA DE ESGOTO SANITÁRIO OU VENTILAÇÃO.</t>
  </si>
  <si>
    <t xml:space="preserve"> 15.5.2.25 </t>
  </si>
  <si>
    <t xml:space="preserve"> 89549 ADAPT (2) </t>
  </si>
  <si>
    <t>REDUÇÃO EXCÊNTRICA, PVC, ESGOTO PREDIAL, DN 75 X 50 MM, JUNTA ELÁSTICA, FORNECIDO E INSTALADO EM RAMAL DE ENCAMINHAMENTO.</t>
  </si>
  <si>
    <t xml:space="preserve"> 15.5.2.26 </t>
  </si>
  <si>
    <t xml:space="preserve"> 104344 </t>
  </si>
  <si>
    <t>TE, PVC, SÉRIE NORMAL, ESGOTO PREDIAL, DN 100 X 50 MM, JUNTA ELÁSTICA, FORNECIDO E INSTALADO EM RAMAL DE DESCARGA OU RAMAL DE ESGOTO SANITÁRIO. AF_08/2022</t>
  </si>
  <si>
    <t xml:space="preserve"> 15.5.2.27 </t>
  </si>
  <si>
    <t xml:space="preserve"> 89784 </t>
  </si>
  <si>
    <t>TE, PVC, SERIE NORMAL, ESGOTO PREDIAL, DN 50 X 50 MM, JUNTA ELÁSTICA, FORNECIDO E INSTALADO EM RAMAL DE DESCARGA OU RAMAL DE ESGOTO SANITÁRIO. AF_08/2022</t>
  </si>
  <si>
    <t xml:space="preserve"> 15.5.2.28 </t>
  </si>
  <si>
    <t xml:space="preserve"> 89714 </t>
  </si>
  <si>
    <t>TUBO PVC, SERIE NORMAL, ESGOTO PREDIAL, DN 100 MM, FORNECIDO E INSTALADO EM RAMAL DE DESCARGA OU RAMAL DE ESGOTO SANITÁRIO. AF_08/2022</t>
  </si>
  <si>
    <t xml:space="preserve"> 15.5.2.29 </t>
  </si>
  <si>
    <t xml:space="preserve"> 90695 </t>
  </si>
  <si>
    <t>TUBO DE PVC PARA REDE COLETORA DE ESGOTO DE PAREDE MACIÇA, DN 150 MM, JUNTA ELÁSTICA  - FORNECIMENTO E ASSENTAMENTO. AF_01/2021</t>
  </si>
  <si>
    <t xml:space="preserve"> 15.5.2.30 </t>
  </si>
  <si>
    <t xml:space="preserve"> 89711 </t>
  </si>
  <si>
    <t>TUBO PVC, SERIE NORMAL, ESGOTO PREDIAL, DN 40 MM, FORNECIDO E INSTALADO EM RAMAL DE DESCARGA OU RAMAL DE ESGOTO SANITÁRIO. AF_08/2022</t>
  </si>
  <si>
    <t xml:space="preserve"> 15.5.2.31 </t>
  </si>
  <si>
    <t xml:space="preserve"> 89712 </t>
  </si>
  <si>
    <t>TUBO PVC, SERIE NORMAL, ESGOTO PREDIAL, DN 50 MM, FORNECIDO E INSTALADO EM RAMAL DE DESCARGA OU RAMAL DE ESGOTO SANITÁRIO. AF_08/2022</t>
  </si>
  <si>
    <t xml:space="preserve"> 15.5.2.32 </t>
  </si>
  <si>
    <t xml:space="preserve"> 15.6 </t>
  </si>
  <si>
    <t>ESGOTO - GORDURA</t>
  </si>
  <si>
    <t xml:space="preserve"> 15.6.1 </t>
  </si>
  <si>
    <t xml:space="preserve"> 15.6.1.1 </t>
  </si>
  <si>
    <t xml:space="preserve"> 15.6.1.2 </t>
  </si>
  <si>
    <t xml:space="preserve"> 15.6.2 </t>
  </si>
  <si>
    <t xml:space="preserve"> 15.6.2.1 </t>
  </si>
  <si>
    <t xml:space="preserve"> 15.6.2.2 </t>
  </si>
  <si>
    <t xml:space="preserve"> 15.6.2.3 </t>
  </si>
  <si>
    <t xml:space="preserve"> 15.6.2.4 </t>
  </si>
  <si>
    <t xml:space="preserve"> 15.6.2.5 </t>
  </si>
  <si>
    <t xml:space="preserve"> 15.6.2.6 </t>
  </si>
  <si>
    <t xml:space="preserve"> 15.6.2.7 </t>
  </si>
  <si>
    <t xml:space="preserve"> 15.6.2.8 </t>
  </si>
  <si>
    <t xml:space="preserve"> 15.6.2.9 </t>
  </si>
  <si>
    <t xml:space="preserve"> 15.6.2.10 </t>
  </si>
  <si>
    <t xml:space="preserve"> 15.6.2.11 </t>
  </si>
  <si>
    <t xml:space="preserve"> 98102 </t>
  </si>
  <si>
    <t>CAIXA DE GORDURA SIMPLES, CIRCULAR, EM CONCRETO PRÉ-MOLDADO, DIÂMETRO INTERNO = 0,4 M, ALTURA INTERNA = 0,4 M. AF_12/2020</t>
  </si>
  <si>
    <t xml:space="preserve"> 15.7 </t>
  </si>
  <si>
    <t>VENTILAÇÃO</t>
  </si>
  <si>
    <t xml:space="preserve"> 15.7.1 </t>
  </si>
  <si>
    <t xml:space="preserve"> 15.7.1.1 </t>
  </si>
  <si>
    <t xml:space="preserve"> 15.7.1.2 </t>
  </si>
  <si>
    <t xml:space="preserve"> 15.7.2 </t>
  </si>
  <si>
    <t xml:space="preserve"> 15.7.2.1 </t>
  </si>
  <si>
    <t xml:space="preserve"> 104348 </t>
  </si>
  <si>
    <t>TERMINAL DE VENTILAÇÃO, PVC, SÉRIE NORMAL, ESGOTO PREDIAL, DN 50 MM, JUNTA SOLDÁVEL, FORNECIDO E INSTALADO EM PRUMADA DE ESGOTO SANITÁRIO OU VENTILAÇÃO. AF_08/2022</t>
  </si>
  <si>
    <t xml:space="preserve"> 15.7.2.2 </t>
  </si>
  <si>
    <t xml:space="preserve"> 15.7.2.3 </t>
  </si>
  <si>
    <t xml:space="preserve"> 15.7.2.4 </t>
  </si>
  <si>
    <t xml:space="preserve"> 89798 </t>
  </si>
  <si>
    <t>TUBO PVC, SERIE NORMAL, ESGOTO PREDIAL, DN 50 MM, FORNECIDO E INSTALADO EM PRUMADA DE ESGOTO SANITÁRIO OU VENTILAÇÃO. AF_08/2022</t>
  </si>
  <si>
    <t xml:space="preserve"> 15.8 </t>
  </si>
  <si>
    <t>DRENO AR CONDICIONADO</t>
  </si>
  <si>
    <t xml:space="preserve"> 15.8.1 </t>
  </si>
  <si>
    <t xml:space="preserve"> 15.8.1.1 </t>
  </si>
  <si>
    <t xml:space="preserve"> 15.8.1.2 </t>
  </si>
  <si>
    <t xml:space="preserve"> 15.8.2 </t>
  </si>
  <si>
    <t xml:space="preserve"> 15.8.2.1 </t>
  </si>
  <si>
    <t xml:space="preserve"> 15.8.2.2 </t>
  </si>
  <si>
    <t xml:space="preserve"> 104014 </t>
  </si>
  <si>
    <t>BUCHA DE REDUÇÃO, LONGA, PVC, SOLDÁVEL, DN 40 X 25 MM, INSTALADO EM RAMAL DE DISTRIBUIÇÃO DE ÁGUA - FORNECIMENTO E INSTALAÇÃO. AF_06/2022</t>
  </si>
  <si>
    <t xml:space="preserve"> 15.8.2.3 </t>
  </si>
  <si>
    <t xml:space="preserve"> 15.8.2.4 </t>
  </si>
  <si>
    <t xml:space="preserve"> 15.8.3 </t>
  </si>
  <si>
    <t>LOUÇAS E METAIS</t>
  </si>
  <si>
    <t xml:space="preserve"> 15.8.3.1 </t>
  </si>
  <si>
    <t xml:space="preserve"> 86931 </t>
  </si>
  <si>
    <t>VASO SANITÁRIO SIFONADO COM CAIXA ACOPLADA LOUÇA BRANCA, INCLUSO ENGATE FLEXÍVEL EM PLÁSTICO BRANCO, 1/2  X 40CM - FORNECIMENTO E INSTALAÇÃO. AF_01/2020</t>
  </si>
  <si>
    <t xml:space="preserve"> 15.8.3.2 </t>
  </si>
  <si>
    <t xml:space="preserve"> 100849 </t>
  </si>
  <si>
    <t>ASSENTO SANITÁRIO CONVENCIONAL - FORNECIMENTO E INSTALACAO. AF_01/2020</t>
  </si>
  <si>
    <t xml:space="preserve"> 15.8.3.3 </t>
  </si>
  <si>
    <t xml:space="preserve"> 86938 </t>
  </si>
  <si>
    <t>CUBA DE EMBUTIR OVAL EM LOUÇA BRANCA, 35 X 50CM OU EQUIVALENTE, INCLUSO VÁLVULA E SIFÃO TIPO GARRAFA EM METAL CROMADO - FORNECIMENTO E INSTALAÇÃO. AF_01/2020</t>
  </si>
  <si>
    <t xml:space="preserve"> 15.8.3.4 </t>
  </si>
  <si>
    <t xml:space="preserve"> 190012 SBC  ADAPT (4) </t>
  </si>
  <si>
    <t>DUCHA DE PAREDE CROMADA, ARTICULÁVEL - FORNECIMENTO E INSTALAÇÃO</t>
  </si>
  <si>
    <t xml:space="preserve"> 15.8.3.5 </t>
  </si>
  <si>
    <t xml:space="preserve"> 100860 ADAPT (9) </t>
  </si>
  <si>
    <t>CHUVEIRO ELÉTRICO COMUM CORPO PLÁSTICO CROMADO, TIPO DUCHA - FORNECIMENTO E INSTALAÇÃO.</t>
  </si>
  <si>
    <t xml:space="preserve"> 15.8.3.6 </t>
  </si>
  <si>
    <t xml:space="preserve"> SUDECAP 10.26.36 ADAPT </t>
  </si>
  <si>
    <t>ACABAMENTO PARA RALO EM GRELHA CROMADA QUADRADA 15 X 15 CM</t>
  </si>
  <si>
    <t xml:space="preserve"> 15.8.3.7 </t>
  </si>
  <si>
    <t xml:space="preserve"> 100854  ADAPT (2) </t>
  </si>
  <si>
    <t>TORNEIRA CROMADA PARA LAVATÓRIO COM TEMPORIZADOR - FORNECIMENTO E INSTALAÇÃO</t>
  </si>
  <si>
    <t xml:space="preserve"> 15.8.3.8 </t>
  </si>
  <si>
    <t xml:space="preserve"> 95544 ADAPT (2) </t>
  </si>
  <si>
    <t>CABIDE METÁLICO CROMADO LYN JACKWAL OU SIMILAR, INCLUSO FIXAÇÃO</t>
  </si>
  <si>
    <t xml:space="preserve"> 15.8.3.9 </t>
  </si>
  <si>
    <t xml:space="preserve"> 86881 </t>
  </si>
  <si>
    <t>SIFÃO DO TIPO GARRAFA EM METAL CROMADO 1 X 1.1/2" - FORNECIMENTO E INSTALAÇÃO. AF_01/2020</t>
  </si>
  <si>
    <t xml:space="preserve"> 15.8.3.10 </t>
  </si>
  <si>
    <t xml:space="preserve"> 100859 </t>
  </si>
  <si>
    <t>MICTÓRIO SIFONADO LOUÇA BRANCA PARA ENTRADA DE ÁGUA EMBUTIDA - PADRÃO ALTO - FORNECIMENTO E INSTALAÇÃO. AF_01/2020</t>
  </si>
  <si>
    <t xml:space="preserve"> 15.8.3.11 </t>
  </si>
  <si>
    <t xml:space="preserve"> AGETOP CIVIL 080621 ADAPT (1) </t>
  </si>
  <si>
    <t>VÁLVULA DE DESCARGA PARA MICTÓRIO DIÂMETRO 1/2" FECHAMENTO AUTOMÁTICO TEMPORIZADO - FORNECIMENTO E INSTALAÇÃO.</t>
  </si>
  <si>
    <t xml:space="preserve"> 15.8.3.12 </t>
  </si>
  <si>
    <t xml:space="preserve"> 86914 SINAPI ADAPT (3) </t>
  </si>
  <si>
    <t>TORNEIRA CROMADA 1/2" OU 3/4" PARA TANQUE / JARDIM COM BICO MANGUEIRA</t>
  </si>
  <si>
    <t xml:space="preserve"> 15.8.3.13 </t>
  </si>
  <si>
    <t xml:space="preserve"> 95544 </t>
  </si>
  <si>
    <t>PAPELEIRA DE PAREDE EM METAL CROMADO SEM TAMPA, INCLUSO FIXAÇÃO. AF_01/2020</t>
  </si>
  <si>
    <t xml:space="preserve"> 15.8.3.14 </t>
  </si>
  <si>
    <t xml:space="preserve"> 95545 </t>
  </si>
  <si>
    <t>SABONETEIRA DE PAREDE EM METAL CROMADO, INCLUSO FIXAÇÃO. AF_01/2020</t>
  </si>
  <si>
    <t xml:space="preserve"> 15.8.3.15 </t>
  </si>
  <si>
    <t xml:space="preserve"> 86900 ADAPT (21) </t>
  </si>
  <si>
    <t>CUBA DE EMBUTIR RETANGULAR DE AÇO INOXIDÁVEL, 50 X 40 X 25 CM - FORNECIMENTO E INSTALAÇÃO</t>
  </si>
  <si>
    <t xml:space="preserve"> 15.8.3.16 </t>
  </si>
  <si>
    <t xml:space="preserve"> 86911 ADAPT (02) </t>
  </si>
  <si>
    <t>TORNEIRA CROMADA BICA ALTA,  1/2 OU 3/4, PARA PIA DE COZINHA, PADRÃO POPULAR - FORNECIMENTO E INSTALAÇÃO</t>
  </si>
  <si>
    <t xml:space="preserve"> 15.8.3.17 </t>
  </si>
  <si>
    <t xml:space="preserve"> 95547 </t>
  </si>
  <si>
    <t>SABONETEIRA PLASTICA TIPO DISPENSER PARA SABONETE LIQUIDO COM RESERVATORIO 800 A 1500 ML, INCLUSO FIXAÇÃO. AF_01/2020</t>
  </si>
  <si>
    <t xml:space="preserve"> 15.8.3.18 </t>
  </si>
  <si>
    <t xml:space="preserve"> ORSE 12208 ADAPT (01) </t>
  </si>
  <si>
    <t>PORTA PAPEL TOALHA PARA PAPEL INTERFOLHA 2 OU 3 DOBRAS, INJETADO COM A FRENTE EM PLÁSTICO ABS BRANCO, COM VISOR FRONTAL PARA CONTROLE DE SUBSTITUIÇÃO DO PAPEL INTERFOLHA E FUNDO EM PLÁSTICO ABS CINZA.</t>
  </si>
  <si>
    <t xml:space="preserve"> 15.8.3.19 </t>
  </si>
  <si>
    <t xml:space="preserve"> ORSE 1889 ADAPT (01) </t>
  </si>
  <si>
    <t>ESPELHO CRISTAL, ESPESSURA 4MM, COM PARAFUSOS DE FIXACAO, SEM MOLDURA - FORNECIMENTO E INSTALAÇÃO</t>
  </si>
  <si>
    <t xml:space="preserve"> 15.8.3.20 </t>
  </si>
  <si>
    <t xml:space="preserve"> 86872 ADAPT (1) </t>
  </si>
  <si>
    <t>TANQUE DE LOUÇA BRANCA COM COLUNA, 40L, DECA OU SIMILAR, INCLUSO VÁLVULA PLÁSTICA E SIFÃO FLEXÍVEL EM PVC - FORNECIMENTO E INSTALAÇÃO</t>
  </si>
  <si>
    <t xml:space="preserve"> 15.8.4 </t>
  </si>
  <si>
    <t>BANCADAS</t>
  </si>
  <si>
    <t xml:space="preserve"> 15.8.4.1 </t>
  </si>
  <si>
    <t xml:space="preserve"> 86889 ADAPT (73) </t>
  </si>
  <si>
    <t>BANCADA EM GRANITO , COM RODAPIA E RODASAIA, 210 x 63CM, INCLUSO ABERTURA PARA ENCAIXE DE CUBA - FORNECIMENTO E INSTALAÇÃO.</t>
  </si>
  <si>
    <t xml:space="preserve"> 15.8.4.2 </t>
  </si>
  <si>
    <t xml:space="preserve"> 86889 ADAPT (15) </t>
  </si>
  <si>
    <t>BANCADA DE GRANITO ARABESCO PARA LAVATÓRIO,0,85 X 0,50 M COM RODAPIA E RODASAIA - FORNECIMENTO E INSTALAÇÃO.</t>
  </si>
  <si>
    <t xml:space="preserve"> 15.8.4.3 </t>
  </si>
  <si>
    <t xml:space="preserve"> 86889 ADAPT (72) </t>
  </si>
  <si>
    <t>BANCADA EM GRANITO , COM RODAPIA E RODASAIA, 210 x 63CM, INCLUSO ABERTURA PARA ENCAIXE DE 5 CUBAS - FORNECIMENTO E INSTALAÇÃO.</t>
  </si>
  <si>
    <t>INSTALAÇÕES ELÉTRICAS/ ELETRIFICAÇÃO E ILUMINAÃO EXTERNA</t>
  </si>
  <si>
    <t>INSTALAÇÕES ELÉTRICAS</t>
  </si>
  <si>
    <t xml:space="preserve"> 91876 </t>
  </si>
  <si>
    <t>LUVA PARA ELETRODUTO, PVC, ROSCÁVEL, DN 32 MM (1"), PARA CIRCUITOS TERMINAIS, INSTALADA EM FORRO - FORNECIMENTO E INSTALAÇÃO. AF_03/2023</t>
  </si>
  <si>
    <t xml:space="preserve"> 91941 ADAPT (1) </t>
  </si>
  <si>
    <t>CAIXA RETANGULAR 4" X 2", PVC, INSTALADA EM TETO - FORNECIMENTO E INSTALAÇÃO.</t>
  </si>
  <si>
    <t xml:space="preserve"> 16.1.1.3 </t>
  </si>
  <si>
    <t xml:space="preserve"> 91936 </t>
  </si>
  <si>
    <t>CAIXA OCTOGONAL 4" X 4", PVC, INSTALADA EM LAJE - FORNECIMENTO E INSTALAÇÃO. AF_03/2023</t>
  </si>
  <si>
    <t xml:space="preserve"> 16.1.1.4 </t>
  </si>
  <si>
    <t xml:space="preserve"> 91906 ADAPT (1) </t>
  </si>
  <si>
    <t>CURVA 135 GRAUS PARA ELETRODUTO, PVC, ROSCÁVEL, DN 32 MM (1"), PARA CIRCUITOS TERMINAIS, INSTALADA EM LAJE - FORNECIMENTO E INSTALAÇÃO.</t>
  </si>
  <si>
    <t xml:space="preserve"> 16.1.1.5 </t>
  </si>
  <si>
    <t xml:space="preserve"> ORSE 9924 ADAPT (1) </t>
  </si>
  <si>
    <t>BUCHA COM ARRUELA EM LIGA ESPECIAL ZAMAK P/ELETRODUTO 20MM, D=3/4" - FORNECIMENTO E INSTALAÇÃO.</t>
  </si>
  <si>
    <t xml:space="preserve"> 16.1.1.6 </t>
  </si>
  <si>
    <t xml:space="preserve"> ORSE 344 ADAPT (1) </t>
  </si>
  <si>
    <t>BUCHA COM ARRUELA EM LIGA ESPECIAL ZAMAK P/ELETRODUTO 25MM, D=1" - FORNECIMENTO E INSTALAÇÃO.</t>
  </si>
  <si>
    <t>ACESSÓRIOS DE USO GERAL</t>
  </si>
  <si>
    <t xml:space="preserve"> C10050 - CRO 5 </t>
  </si>
  <si>
    <t>ACESSÓRIOS USO GERAL</t>
  </si>
  <si>
    <t>CABO UNIPOLAR COBRE</t>
  </si>
  <si>
    <t xml:space="preserve"> 92986 </t>
  </si>
  <si>
    <t>CABO DE COBRE FLEXÍVEL ISOLADO, 35 MM², ANTI-CHAMA 0,6/1,0 KV, PARA REDE ENTERRADA DE DISTRIBUIÇÃO DE ENERGIA ELÉTRICA - FORNECIMENTO E INSTALAÇÃO. AF_12/2021</t>
  </si>
  <si>
    <t xml:space="preserve"> 16.1.3.2 </t>
  </si>
  <si>
    <t xml:space="preserve"> 101560 </t>
  </si>
  <si>
    <t>CABO DE COBRE FLEXÍVEL ISOLADO, 10 MM², 0,6/1,0 KV, PARA REDE AÉREA DE DISTRIBUIÇÃO DE ENERGIA ELÉTRICA DE BAIXA TENSÃO - FORNECIMENTO E INSTALAÇÃO. AF_07/2020</t>
  </si>
  <si>
    <t xml:space="preserve"> 16.1.3.3 </t>
  </si>
  <si>
    <t xml:space="preserve"> 92979 ADAPT (1) </t>
  </si>
  <si>
    <t>CABO DE COBRE FLEXÍVEL ISOLADO, 10 MM², ANTI-CHAMA 450/750 V, PARA DISTRIBUIÇÃO - FORNECIMENTO E INSTALAÇÃO.</t>
  </si>
  <si>
    <t xml:space="preserve"> 16.1.3.4 </t>
  </si>
  <si>
    <t xml:space="preserve"> 16.1.3.5 </t>
  </si>
  <si>
    <t xml:space="preserve"> 91928 </t>
  </si>
  <si>
    <t>CABO DE COBRE FLEXÍVEL ISOLADO, 4 MM², ANTI-CHAMA 450/750 V, PARA CIRCUITOS TERMINAIS - FORNECIMENTO E INSTALAÇÃO. AF_03/2023</t>
  </si>
  <si>
    <t xml:space="preserve"> 16.1.4 </t>
  </si>
  <si>
    <t xml:space="preserve"> 16.1.4.1 </t>
  </si>
  <si>
    <t xml:space="preserve"> 91834 </t>
  </si>
  <si>
    <t>ELETRODUTO FLEXÍVEL CORRUGADO, PVC, DN 25 MM (3/4"), PARA CIRCUITOS TERMINAIS, INSTALADO EM FORRO - FORNECIMENTO E INSTALAÇÃO. AF_03/2023_PA</t>
  </si>
  <si>
    <t xml:space="preserve"> 16.1.4.2 </t>
  </si>
  <si>
    <t xml:space="preserve"> 91856 </t>
  </si>
  <si>
    <t>ELETRODUTO FLEXÍVEL CORRUGADO, PVC, DN 32 MM (1"), PARA CIRCUITOS TERMINAIS, INSTALADO EM PAREDE - FORNECIMENTO E INSTALAÇÃO. AF_03/2023</t>
  </si>
  <si>
    <t xml:space="preserve"> 16.1.5 </t>
  </si>
  <si>
    <t>ELETROCALHA</t>
  </si>
  <si>
    <t xml:space="preserve"> 16.1.5.1 </t>
  </si>
  <si>
    <t xml:space="preserve"> SBC 063447 ADAPT (01) </t>
  </si>
  <si>
    <t>ELETROCALHA PERFURADA TIPO "U" 50X25MM CHAPA 22 COM TAMPA. FORNECIMENTO E INSTALAÇÃO.</t>
  </si>
  <si>
    <t xml:space="preserve"> 16.1.6 </t>
  </si>
  <si>
    <t>MATERIAL PARA ENTRADA DE SERVIÇO</t>
  </si>
  <si>
    <t xml:space="preserve"> 16.1.6.1 </t>
  </si>
  <si>
    <t xml:space="preserve"> 16.1.6.2 </t>
  </si>
  <si>
    <t xml:space="preserve"> 96985 </t>
  </si>
  <si>
    <t>HASTE DE ATERRAMENTO, DIÂMETRO 5/8", COM 3 METROS - FORNECIMENTO E INSTALAÇÃO. AF_08/2023</t>
  </si>
  <si>
    <t xml:space="preserve"> 16.1.6.3 </t>
  </si>
  <si>
    <t xml:space="preserve"> 101548 </t>
  </si>
  <si>
    <t>ISOLADOR, TIPO ROLDANA, PARA BAIXA TENSÃO - FORNECIMENTO E INSTALAÇÃO. AF_07/2020</t>
  </si>
  <si>
    <t xml:space="preserve"> 16.1.6.4 </t>
  </si>
  <si>
    <t xml:space="preserve"> ORSE 2945 ADAPT (1) </t>
  </si>
  <si>
    <t>POSTE DE CONCRETO DT) 12/600 - FORNECIMENTO E INSTALAÇÃO</t>
  </si>
  <si>
    <t xml:space="preserve"> 16.1.6.5 </t>
  </si>
  <si>
    <t xml:space="preserve"> ORSE 326 ADAPT (1) </t>
  </si>
  <si>
    <t>TRANSFORMADOR DE 45 KVA, 15 KV, 60 HZ, AT 13,8KV, BT 220/127V - FORNECIMENTO E INSTALAÇÃO</t>
  </si>
  <si>
    <t xml:space="preserve"> 16.1.6.6 </t>
  </si>
  <si>
    <t xml:space="preserve"> 102110 </t>
  </si>
  <si>
    <t>SUPORTE PARA TRANSFORMADOR EM POSTE DE CONCRETO DUPLO T - FORNECIMENTO E INSTALAÇÃO. AF_12/2020</t>
  </si>
  <si>
    <t xml:space="preserve"> 16.1.6.7 </t>
  </si>
  <si>
    <t xml:space="preserve"> 72254 ADAPT </t>
  </si>
  <si>
    <t>CABO DE COBRE NU 50MM2 - FORNECIMENTO E INSTALACAO</t>
  </si>
  <si>
    <t xml:space="preserve"> 16.1.6.8 </t>
  </si>
  <si>
    <t xml:space="preserve"> 11774 ADAPT (02) </t>
  </si>
  <si>
    <t>MURETA DE ALVENARIA 1,30 X 2,00M PARA POSTE - ENTRADA DE ENERGIA</t>
  </si>
  <si>
    <t xml:space="preserve"> 16.1.6.9 </t>
  </si>
  <si>
    <t xml:space="preserve"> 101882 ADAPT (3) </t>
  </si>
  <si>
    <t>QUADRO DE DISTRIBUIÇÃO DE ENERGIA EM CHAPA DE AÇO GALVANIZADO, DE EMBUTIR 120X80X25 - FORNECIMENTO E INSTALAÇÃO.</t>
  </si>
  <si>
    <t xml:space="preserve"> 16.1.6.10 </t>
  </si>
  <si>
    <t xml:space="preserve"> 16.1.6.11 </t>
  </si>
  <si>
    <t xml:space="preserve"> 91864 ADAPT (1) </t>
  </si>
  <si>
    <t>ELETRODUTO RÍGIDO ROSCÁVEL, PVC, DN 32 MM (1"), PARA CIRCUITOS TERMINAIS, INSTALADO EM FORRO - FORNECIMENTO E INSTALAÇÃO.</t>
  </si>
  <si>
    <t xml:space="preserve"> 16.1.6.12 </t>
  </si>
  <si>
    <t xml:space="preserve"> 16.1.6.13 </t>
  </si>
  <si>
    <t xml:space="preserve"> 91871 </t>
  </si>
  <si>
    <t>ELETRODUTO RÍGIDO ROSCÁVEL, PVC, DN 25 MM (3/4"), PARA CIRCUITOS TERMINAIS, INSTALADO EM PAREDE - FORNECIMENTO E INSTALAÇÃO. AF_03/2023</t>
  </si>
  <si>
    <t xml:space="preserve"> 16.1.6.14 </t>
  </si>
  <si>
    <t xml:space="preserve"> 97889 </t>
  </si>
  <si>
    <t>CAIXA ENTERRADA ELÉTRICA RETANGULAR, EM ALVENARIA COM TIJOLOS CERÂMICOS MACIÇOS, FUNDO COM BRITA, DIMENSÕES INTERNAS: 0,8X0,8X0,6 M. AF_12/2020</t>
  </si>
  <si>
    <t xml:space="preserve"> 16.1.6.15 </t>
  </si>
  <si>
    <t xml:space="preserve"> 16.1.6.16 </t>
  </si>
  <si>
    <t xml:space="preserve"> 93673 ADAPT (03) </t>
  </si>
  <si>
    <t>DISJUNTOR TRIPOLAR TIPO DIN, CORRENTE NOMINAL DE 100A - 10KA - FORNECIMENTO E INSTALAÇÃO</t>
  </si>
  <si>
    <t xml:space="preserve"> 16.1.6.17 </t>
  </si>
  <si>
    <t xml:space="preserve"> 93673 ADAPT (12) </t>
  </si>
  <si>
    <t>DISJUNTOR TRIPOLAR TIPO DIN, CORRENTE NOMINAL DE 80A - 10KA - FORNECIMENTO E INSTALAÇÃO.</t>
  </si>
  <si>
    <t xml:space="preserve"> 16.1.7 </t>
  </si>
  <si>
    <t>QD1 - QUADRO DE DISTRIBUIÇÃO</t>
  </si>
  <si>
    <t xml:space="preserve"> 16.1.7.1 </t>
  </si>
  <si>
    <t xml:space="preserve"> 101880 </t>
  </si>
  <si>
    <t>QUADRO DE DISTRIBUIÇÃO DE ENERGIA EM CHAPA DE AÇO GALVANIZADO, DE EMBUTIR, COM BARRAMENTO TRIFÁSICO, PARA 30 DISJUNTORES DIN 150A - FORNECIMENTO E INSTALAÇÃO. AF_10/2020</t>
  </si>
  <si>
    <t xml:space="preserve"> 16.1.7.2 </t>
  </si>
  <si>
    <t xml:space="preserve"> 16.1.7.3 </t>
  </si>
  <si>
    <t xml:space="preserve"> 16.1.7.4 </t>
  </si>
  <si>
    <t xml:space="preserve"> 16.1.7.5 </t>
  </si>
  <si>
    <t xml:space="preserve"> 16.1.7.6 </t>
  </si>
  <si>
    <t xml:space="preserve"> 93655 </t>
  </si>
  <si>
    <t>DISJUNTOR MONOPOLAR TIPO DIN, CORRENTE NOMINAL DE 20A - FORNECIMENTO E INSTALAÇÃO. AF_10/2020</t>
  </si>
  <si>
    <t xml:space="preserve"> 16.1.7.7 </t>
  </si>
  <si>
    <t xml:space="preserve"> 93663 </t>
  </si>
  <si>
    <t>DISJUNTOR BIPOLAR TIPO DIN, CORRENTE NOMINAL DE 25A - FORNECIMENTO E INSTALAÇÃO. AF_10/2020</t>
  </si>
  <si>
    <t xml:space="preserve"> 16.1.7.8 </t>
  </si>
  <si>
    <t xml:space="preserve"> ORSE 8077 ADAPT (1). </t>
  </si>
  <si>
    <t>DISJUNTOR BIPOLAR DR 40 A - DISPOSITIVO RESIDUAL DIFERENCIAL, TIPO AC, 30MA, REF.5SM1 314-OMB, SIEMENS OU SIMILAR</t>
  </si>
  <si>
    <t xml:space="preserve"> 16.1.8 </t>
  </si>
  <si>
    <t>QD2 - QUADRO DE DISTRIBUIÇÃO</t>
  </si>
  <si>
    <t xml:space="preserve"> 16.1.8.1 </t>
  </si>
  <si>
    <t xml:space="preserve"> 16.1.8.2 </t>
  </si>
  <si>
    <t xml:space="preserve"> 16.1.8.3 </t>
  </si>
  <si>
    <t xml:space="preserve"> 16.1.8.4 </t>
  </si>
  <si>
    <t xml:space="preserve"> 16.1.8.5 </t>
  </si>
  <si>
    <t xml:space="preserve"> 93660 </t>
  </si>
  <si>
    <t>DISJUNTOR BIPOLAR TIPO DIN, CORRENTE NOMINAL DE 10A - FORNECIMENTO E INSTALAÇÃO. AF_10/2020</t>
  </si>
  <si>
    <t xml:space="preserve"> 16.1.8.6 </t>
  </si>
  <si>
    <t xml:space="preserve"> 93661 </t>
  </si>
  <si>
    <t>DISJUNTOR BIPOLAR TIPO DIN, CORRENTE NOMINAL DE 16A - FORNECIMENTO E INSTALAÇÃO. AF_10/2020</t>
  </si>
  <si>
    <t xml:space="preserve"> 16.1.9 </t>
  </si>
  <si>
    <t>INTERRUPTORES E TOMADAS</t>
  </si>
  <si>
    <t xml:space="preserve"> 16.1.9.1 </t>
  </si>
  <si>
    <t xml:space="preserve"> 91953 </t>
  </si>
  <si>
    <t>INTERRUPTOR SIMPLES (1 MÓDULO), 10A/250V, INCLUINDO SUPORTE E PLACA - FORNECIMENTO E INSTALAÇÃO. AF_03/2023</t>
  </si>
  <si>
    <t xml:space="preserve"> 16.1.9.2 </t>
  </si>
  <si>
    <t xml:space="preserve"> 91959 </t>
  </si>
  <si>
    <t>INTERRUPTOR SIMPLES (2 MÓDULOS), 10A/250V, INCLUINDO SUPORTE E PLACA - FORNECIMENTO E INSTALAÇÃO. AF_03/2023</t>
  </si>
  <si>
    <t xml:space="preserve"> 16.1.9.3 </t>
  </si>
  <si>
    <t xml:space="preserve"> 91967 </t>
  </si>
  <si>
    <t>INTERRUPTOR SIMPLES (3 MÓDULOS), 10A/250V, INCLUINDO SUPORTE E PLACA - FORNECIMENTO E INSTALAÇÃO. AF_03/2023</t>
  </si>
  <si>
    <t xml:space="preserve"> 16.1.9.4 </t>
  </si>
  <si>
    <t xml:space="preserve"> 92000 </t>
  </si>
  <si>
    <t>TOMADA BAIXA DE EMBUTIR (1 MÓDULO), 2P+T 10 A, INCLUINDO SUPORTE E PLACA - FORNECIMENTO E INSTALAÇÃO. AF_03/2023</t>
  </si>
  <si>
    <t xml:space="preserve"> 16.1.9.5 </t>
  </si>
  <si>
    <t xml:space="preserve"> 92004 </t>
  </si>
  <si>
    <t>TOMADA MÉDIA DE EMBUTIR (2 MÓDULOS), 2P+T 10 A, INCLUINDO SUPORTE E PLACA - FORNECIMENTO E INSTALAÇÃO. AF_03/2023</t>
  </si>
  <si>
    <t xml:space="preserve"> 16.1.9.6 </t>
  </si>
  <si>
    <t xml:space="preserve"> 91997 </t>
  </si>
  <si>
    <t>TOMADA MÉDIA DE EMBUTIR (1 MÓDULO), 2P+T 20 A, INCLUINDO SUPORTE E PLACA - FORNECIMENTO E INSTALAÇÃO. AF_03/2023</t>
  </si>
  <si>
    <t xml:space="preserve"> 16.1.10 </t>
  </si>
  <si>
    <t xml:space="preserve"> 16.1.10.1 </t>
  </si>
  <si>
    <t xml:space="preserve"> 97599 </t>
  </si>
  <si>
    <t>LUMINÁRIA DE EMERGÊNCIA, COM 30 LÂMPADAS LED DE 2 W, SEM REATOR - FORNECIMENTO E INSTALAÇÃO. AF_02/2020</t>
  </si>
  <si>
    <t xml:space="preserve"> 16.1.10.2 </t>
  </si>
  <si>
    <t xml:space="preserve"> 16.1.10.3 </t>
  </si>
  <si>
    <t xml:space="preserve"> SBC 060193 ADAPT (7) </t>
  </si>
  <si>
    <t>LUMINÁRIA PLAFON LED SOBREPOR QUADRADO 40×40CM - 42W - BRANCO FRIO - FORNECIMENTO E INSTALAÇÃO.</t>
  </si>
  <si>
    <t xml:space="preserve"> 16.1.10.4 </t>
  </si>
  <si>
    <t xml:space="preserve"> 97586 ADAPT (9) </t>
  </si>
  <si>
    <t>LUMINÁRIA ALETADA ALTO RENDIMENTO DE SOBREPOR PARA LÂMPADA LED T8 2X18W-20W - FORNECIMENTO E INSTALAÇÃO.</t>
  </si>
  <si>
    <t xml:space="preserve"> 16.1.10.5 </t>
  </si>
  <si>
    <t xml:space="preserve"> C40033 - CRO5 ADAPT (1) </t>
  </si>
  <si>
    <t>POSTE DE AÇO CONICO GALVANIZADO, CONTINUO CURVO SIMPLES, ENGASTADO, H=3 M, INCLUSIVE LUMINARIA LED 33W ATÉ 50W - FORNECIMENTO E INSTALAÇÃO.</t>
  </si>
  <si>
    <t xml:space="preserve"> 16.1.11 </t>
  </si>
  <si>
    <t>BOMBEAMENTO</t>
  </si>
  <si>
    <t xml:space="preserve"> 16.1.11.1 </t>
  </si>
  <si>
    <t xml:space="preserve"> SETOP ED-49507 ADAPT (1) </t>
  </si>
  <si>
    <t>QUADRO DE COMANDO PARA BOMBA P = 0,5 CV, 220V - FORNECIMENTO E INSTALAÇÃO.</t>
  </si>
  <si>
    <t>INSTALAÇÕES ESPECIAIS</t>
  </si>
  <si>
    <t>SISTEMA DE CLIMATIZAÇÃO</t>
  </si>
  <si>
    <t xml:space="preserve"> 17.1.1 </t>
  </si>
  <si>
    <t xml:space="preserve"> FDE 16.85.085 ADAPT (1) </t>
  </si>
  <si>
    <t>CABO COBRE FLEXÍVEL MULTIPOLAR PP 3x1,5 mm² 0,6/1KV</t>
  </si>
  <si>
    <t xml:space="preserve"> 17.1.2 </t>
  </si>
  <si>
    <t xml:space="preserve"> ORSE 11506 ADAPT (01) </t>
  </si>
  <si>
    <t>FORNECIMENTO E INSTALAÇÃO DE TUBO ESPONJOSO D=1/4"</t>
  </si>
  <si>
    <t xml:space="preserve"> 17.1.3 </t>
  </si>
  <si>
    <t xml:space="preserve"> ORSE 11507 ADAPT (01) </t>
  </si>
  <si>
    <t>FORNECIMENTO  E INSTALAÇÃO DE TUBO ESPONJOSO D=3/8"</t>
  </si>
  <si>
    <t xml:space="preserve"> 17.1.4 </t>
  </si>
  <si>
    <t xml:space="preserve"> 17.1.5 </t>
  </si>
  <si>
    <t xml:space="preserve"> 97328 </t>
  </si>
  <si>
    <t>TUBO EM COBRE FLEXÍVEL, DN 3/8", COM ISOLAMENTO, INSTALADO EM RAMAL DE ALIMENTAÇÃO DE AR CONDICIONADO COM CONDENSADORA INDIVIDUAL - FORNECIMENTO E INSTALAÇÃO. AF_12/2015</t>
  </si>
  <si>
    <t xml:space="preserve"> 17.1.6 </t>
  </si>
  <si>
    <t xml:space="preserve"> FDE 16.85.084 ADAPT (1) </t>
  </si>
  <si>
    <t>CABO COBRE FLEXÍVEL MULTIPOLAR PP 3x2,5 mm² 0,6/1KV</t>
  </si>
  <si>
    <t xml:space="preserve"> 17.1.7 </t>
  </si>
  <si>
    <t xml:space="preserve"> ORSE 9837 ADAPT (1) </t>
  </si>
  <si>
    <t>FORNECIMENTO E INSTALAÇÃO DE TUBO ESPONJOSO D=5/8"</t>
  </si>
  <si>
    <t xml:space="preserve"> 17.1.8 </t>
  </si>
  <si>
    <t xml:space="preserve"> 97330 </t>
  </si>
  <si>
    <t>TUBO EM COBRE FLEXÍVEL, DN 5/8", COM ISOLAMENTO, INSTALADO EM RAMAL DE ALIMENTAÇÃO DE AR CONDICIONADO COM CONDENSADORA INDIVIDUAL - FORNECIMENTO E INSTALAÇÃO. AF_12/2015</t>
  </si>
  <si>
    <t>SEGURANÇA CONTRA INCÊNDIO E PÂNICO</t>
  </si>
  <si>
    <t xml:space="preserve"> 17.2.1 </t>
  </si>
  <si>
    <t xml:space="preserve"> SUDECAP 10.90.04 ADAPT (2) </t>
  </si>
  <si>
    <t>EXTINTOR PO QUIMICO SECO ABC 4KG CAP.2-A: 20-B: C - FORNECIMENTO E INSTALAÇÃO.</t>
  </si>
  <si>
    <t xml:space="preserve"> 17.2.2 </t>
  </si>
  <si>
    <t xml:space="preserve"> 17.2.3 </t>
  </si>
  <si>
    <t xml:space="preserve"> 17.2.4 </t>
  </si>
  <si>
    <t xml:space="preserve"> 055035 SBC ADAPT (1) </t>
  </si>
  <si>
    <t>PLACA RETANGULAR FOTOLUMINESCENTE SAIDA DE EMERGENCIA FUNDO VERDE 40x20cm - MENSAGEM "SAIDA" (S12) OU SIMBOLO COM SETA</t>
  </si>
  <si>
    <t xml:space="preserve"> 17.2.5 </t>
  </si>
  <si>
    <t xml:space="preserve"> ORSE 12884 ADAPT (2) </t>
  </si>
  <si>
    <t>PLACA DE SINALIZAÇÃO, FOTOLUMINESCENTE, 38X19CM, EM PVC, COM SETA INDICATIVA DE SENTIDO DE SAÍDA DE EMERGÊNCIA - PLACA S2</t>
  </si>
  <si>
    <t xml:space="preserve"> 17.2.6 </t>
  </si>
  <si>
    <t xml:space="preserve"> 17.2.7 </t>
  </si>
  <si>
    <t>GLP</t>
  </si>
  <si>
    <t xml:space="preserve"> 17.3.1 </t>
  </si>
  <si>
    <t xml:space="preserve"> 103835 </t>
  </si>
  <si>
    <t>TUBO EM COBRE RÍGIDO, DN 15 MM, CLASSE A, SEM ISOLAMENTO, INSTALADO EM RAMAL E SUB-RAMAL DE GÁS MEDICINAL - FORNECIMENTO E INSTALAÇÃO. AF_04/2022</t>
  </si>
  <si>
    <t xml:space="preserve"> 17.3.2 </t>
  </si>
  <si>
    <t xml:space="preserve"> 103832 </t>
  </si>
  <si>
    <t>TÊ EM COBRE, DN 15 MM, SEM ANEL DE SOLDA, INSTALADO EM RAMAL E SUB-RAMAL DE GÁS COMBUSTÍVEL - FORNECIMENTO E INSTALAÇÃO. AF_04/2022</t>
  </si>
  <si>
    <t xml:space="preserve"> 17.3.3 </t>
  </si>
  <si>
    <t xml:space="preserve"> 103818 </t>
  </si>
  <si>
    <t>CONECTOR EM BRONZE/LATÃO, DN 15 MM X 1/2", SEM ANEL DE SOLDA, BOLSA X ROSCA F, INSTALADO EM RAMAL E SUB-RAMAL DE GÁS COMBUSTÍVEL - FORNECIMENTO E INSTALAÇÃO. AF_04/2022</t>
  </si>
  <si>
    <t xml:space="preserve"> 17.3.4 </t>
  </si>
  <si>
    <t xml:space="preserve"> 103805 </t>
  </si>
  <si>
    <t>COTOVELO EM COBRE, DN 15 MM, 90 GRAUS, SEM ANEL DE SOLDA, INSTALADO EM RAMAL E SUB-RAMAL DE GÁS COMBUSTÍVEL - FORNECIMENTO E INSTALAÇÃO. AF_04/2022</t>
  </si>
  <si>
    <t xml:space="preserve"> 17.3.5 </t>
  </si>
  <si>
    <t xml:space="preserve"> SEINFRA C0510 ADAPT (1) </t>
  </si>
  <si>
    <t>BUJÃO EM AÇO GALV. D=15mm (1/2")  À  25mm (1")</t>
  </si>
  <si>
    <t xml:space="preserve"> 17.3.6 </t>
  </si>
  <si>
    <t xml:space="preserve"> 95248 </t>
  </si>
  <si>
    <t>VÁLVULA DE ESFERA BRUTA, BRONZE, ROSCÁVEL, 1/2" - FORNECIMENTO E INSTALAÇÃO. AF_08/2021</t>
  </si>
  <si>
    <t xml:space="preserve"> 17.3.7 </t>
  </si>
  <si>
    <t xml:space="preserve"> 100808 </t>
  </si>
  <si>
    <t>TUBO, PEX, MULTICAMADA, COM TUBO LUVA, DN 20, INSTALADO EM RAMAL INTERNO DE INSTALAÇÕES DE GÁS - FORNECIMENTO E INSTALAÇÃO. AF_01/2020</t>
  </si>
  <si>
    <t xml:space="preserve"> 17.3.8 </t>
  </si>
  <si>
    <t xml:space="preserve"> 100807 </t>
  </si>
  <si>
    <t>TUBO, PEX, MULTICAMADA, COM TUBO LUVA, DN 16, INSTALADO EM RAMAL INTERNO DE INSTALAÇÕES DE GÁS - FORNECIMENTO E INSTALAÇÃO. AF_01/2020</t>
  </si>
  <si>
    <t xml:space="preserve"> 17.3.9 </t>
  </si>
  <si>
    <t xml:space="preserve"> 96827 </t>
  </si>
  <si>
    <t>CONEXÃO FIXA, ROSCA FÊMEA, PARA INSTALAÇÕES EM PEX ÁGUA, DN 20MM X 1/2", CONEXÃO POR CRIMPAGEM - FORNECIMENTO E INSTALAÇÃO. AF_02/2023</t>
  </si>
  <si>
    <t xml:space="preserve"> 17.3.10 </t>
  </si>
  <si>
    <t xml:space="preserve"> 96849 </t>
  </si>
  <si>
    <t>JOELHO 90 GRAUS, PARA INSTALAÇÕES EM PEX ÁGUA, DN 16 MM, CONEXÃO POR CRIMPAGEM - FORNECIMENTO E INSTALAÇÃO. AF_02/2023</t>
  </si>
  <si>
    <t xml:space="preserve"> 17.3.11 </t>
  </si>
  <si>
    <t xml:space="preserve"> 96852 </t>
  </si>
  <si>
    <t>JOELHO 90 GRAUS, PARA INSTALAÇÕES EM PEX ÁGUA, DN 20 MM, CONEXÃO POR CRIMPAGEM - FORNECIMENTO E INSTALAÇÃO. AF_02/2023</t>
  </si>
  <si>
    <t xml:space="preserve"> 17.3.12 </t>
  </si>
  <si>
    <t xml:space="preserve"> 96869 </t>
  </si>
  <si>
    <t>TÊ, PARA INSTALAÇÕES EM PEX ÁGUA, DN 20 MM, CONEXÃO POR CRIMPAGEM - FORNECIMENTO E INSTALAÇÃO. AF_02/2023</t>
  </si>
  <si>
    <t xml:space="preserve"> 17.3.13 </t>
  </si>
  <si>
    <t xml:space="preserve"> 96868 </t>
  </si>
  <si>
    <t>TÊ, PARA INSTALAÇÕES EM PEX ÁGUA, DN 16 MM, CONEXÃO POR CRIMPAGEM - FORNECIMENTO E INSTALAÇÃO. AF_02/2023</t>
  </si>
  <si>
    <t xml:space="preserve"> 17.3.14 </t>
  </si>
  <si>
    <t xml:space="preserve"> 96814 </t>
  </si>
  <si>
    <t>UNIÃO DE REDUÇÃO, METÁLICA, PARA INSTALAÇÕES EM PEX ÁGUA, DN 20 X 16 MM, CONEXÃO POR ANEL DESLIZANTE - FORNECIMENTO E INSTALAÇÃO. AF_02/2023</t>
  </si>
  <si>
    <t xml:space="preserve"> 17.3.15 </t>
  </si>
  <si>
    <t xml:space="preserve"> 96808 </t>
  </si>
  <si>
    <t>UNIÃO METÁLICA PARA INSTALAÇÕES EM PEX ÁGUA, DN 16 MM, COM ANEL DESLIZANTE - FORNECIMENTO E INSTALAÇÃO. AF_02/2023</t>
  </si>
  <si>
    <t xml:space="preserve"> 17.3.16 </t>
  </si>
  <si>
    <t xml:space="preserve"> CPOS 47.20.100 ADAPT (1) </t>
  </si>
  <si>
    <t>Regulador de primeiro estágio de alta pressão até 1,3 kgf/cm², vazão de 50 kg GLP/hora</t>
  </si>
  <si>
    <t xml:space="preserve"> 17.3.17 </t>
  </si>
  <si>
    <t xml:space="preserve"> CPOS 47.20.120 ADAPT (1) </t>
  </si>
  <si>
    <t>Regulador de segundo estágio para gás, uso industrial, vazão até 12 kg GLP/hora</t>
  </si>
  <si>
    <t xml:space="preserve"> 17.3.18 </t>
  </si>
  <si>
    <t xml:space="preserve"> AGETOP CIVIL 091041 ADAPT (1) </t>
  </si>
  <si>
    <t>CHICOTE "PIGTAIL" FLEXÍVEL PARA P-45 DE MANGUEIRA NITRÍLICA COM COMPRIMENTO DE 500 MM E ROSCA DAS CONEXÕES DE 7/8" R.E. X 7/16"NS OU M20 X 7/16" NS - NBR 13419</t>
  </si>
  <si>
    <t xml:space="preserve"> 17.3.19 </t>
  </si>
  <si>
    <t xml:space="preserve"> SCO AP 30.05.0101 ADAPT (1) </t>
  </si>
  <si>
    <t>BOTIJÃO DE GÁS ENGARRAFADO (GLP), CAPACIDADE PARA 45KG, INCLUSIVE O VASILHAME E O GÁS. FORNECIMENTO E INSTALAÇÃO.</t>
  </si>
  <si>
    <t xml:space="preserve"> 17.3.20 </t>
  </si>
  <si>
    <t xml:space="preserve"> 190019 SBC ADAPT (5) </t>
  </si>
  <si>
    <t>AQUECEDOR DE AGUA DE PASSAGEM A GAS GLP 30L/MIN</t>
  </si>
  <si>
    <t>INSTALAÇÕES DE LÓGICA</t>
  </si>
  <si>
    <t xml:space="preserve"> 17.4.1 </t>
  </si>
  <si>
    <t>ACESSÓRIOS CABEAMENTO - METÁLICO</t>
  </si>
  <si>
    <t xml:space="preserve"> 17.4.1.1 </t>
  </si>
  <si>
    <t xml:space="preserve"> ORSE 11230 ADAPT (5) </t>
  </si>
  <si>
    <t>PATCH CORD CATEGORIA 6 - 0,5M - FORNECIMENTO E INSTALAÇÃO.</t>
  </si>
  <si>
    <t xml:space="preserve"> 17.4.1.2 </t>
  </si>
  <si>
    <t xml:space="preserve"> 98302 </t>
  </si>
  <si>
    <t>PATCH PANEL 24 PORTAS, CATEGORIA 6 - FORNECIMENTO E INSTALAÇÃO. AF_11/2019</t>
  </si>
  <si>
    <t xml:space="preserve"> 17.4.1.3 </t>
  </si>
  <si>
    <t xml:space="preserve"> 12791 ORSE ADAPT (1) </t>
  </si>
  <si>
    <t>FORNECIMENTO E INSTALAÇÃO DE SWITCH 24 PORTAS GERENCIÁVEL POE 10/100 /1000 + 4SFP</t>
  </si>
  <si>
    <t xml:space="preserve"> 17.4.1.4 </t>
  </si>
  <si>
    <t xml:space="preserve"> 059564 SBC ADPT (17) </t>
  </si>
  <si>
    <t>CABO DE FIBRA OPTICA 6 FIBRAS - PADRAO MONOMODO</t>
  </si>
  <si>
    <t xml:space="preserve"> 17.4.1.5 </t>
  </si>
  <si>
    <t xml:space="preserve"> 97892 </t>
  </si>
  <si>
    <t>CAIXA ENTERRADA ELÉTRICA RETANGULAR, EM ALVENARIA COM BLOCOS DE CONCRETO, FUNDO COM BRITA, DIMENSÕES INTERNAS: 0,6X0,6X0,6 M. AF_12/2020</t>
  </si>
  <si>
    <t xml:space="preserve"> 17.4.1.6 </t>
  </si>
  <si>
    <t xml:space="preserve"> SBC 063817 ADAPT (1) </t>
  </si>
  <si>
    <t>CONECTOR - BLOCO – PLUGUE - 110 IDC - 4 PARES - FORNECIMENTO E INSTALAÇÃO.</t>
  </si>
  <si>
    <t xml:space="preserve"> 17.4.1.7 </t>
  </si>
  <si>
    <t xml:space="preserve"> AGETOP CIVIL 071026 ADAPT (1) </t>
  </si>
  <si>
    <t>CONECTOR MACHO RJ45 CAT. 6</t>
  </si>
  <si>
    <t xml:space="preserve"> 17.4.2 </t>
  </si>
  <si>
    <t>ACESSÓRIOS CABEAMENTO - RACK</t>
  </si>
  <si>
    <t xml:space="preserve"> 17.4.2.1 </t>
  </si>
  <si>
    <t xml:space="preserve"> CPOS/CDHU 66.20.150 ADAPT (01) </t>
  </si>
  <si>
    <t>GUIA ORGANIZADORA DE CABOS PARA RACK, 19´ 1 U</t>
  </si>
  <si>
    <t xml:space="preserve"> 17.4.2.2 </t>
  </si>
  <si>
    <t xml:space="preserve"> SETOP (CAB-RACK-010) ADAPT (1) </t>
  </si>
  <si>
    <t>RÉGUA COM 8 TOMADAS (2P+T), PARA FIXAÇÃO NO RACK DE 19" (1U)</t>
  </si>
  <si>
    <t xml:space="preserve"> 17.4.2.3 </t>
  </si>
  <si>
    <t xml:space="preserve"> 11417 ADAPT (1) </t>
  </si>
  <si>
    <t>BANDEJA PARA RACK 19", DESLIZANTE, PERFURADA, 400MM DE PROFUNDIDADE</t>
  </si>
  <si>
    <t xml:space="preserve"> 17.4.3 </t>
  </si>
  <si>
    <t xml:space="preserve"> 17.4.3.1 </t>
  </si>
  <si>
    <t xml:space="preserve"> 17.4.3.2 </t>
  </si>
  <si>
    <t xml:space="preserve"> CPOS 69.03.310 ADAPT </t>
  </si>
  <si>
    <t>CAIXA DE TOMADA EM POLIAMIDA E TAMPA PARA PISO ELEVADO, COM 4 ALOJAMENTOS PARA ELÉTRICA E 8 ALOJAMENTOS PARA TELEFONIA E DADOS</t>
  </si>
  <si>
    <t xml:space="preserve"> 17.4.3.3 </t>
  </si>
  <si>
    <t xml:space="preserve"> 83446 ADAPT (1) </t>
  </si>
  <si>
    <t>CAIXA DE PASSAGEM 30X30X40 COM TAMPA E DRENO BRITA</t>
  </si>
  <si>
    <t xml:space="preserve"> 17.4.4 </t>
  </si>
  <si>
    <t xml:space="preserve"> 17.4.4.1 </t>
  </si>
  <si>
    <t xml:space="preserve"> C10049 - CRO 5 </t>
  </si>
  <si>
    <t xml:space="preserve"> 17.4.5 </t>
  </si>
  <si>
    <t>CABEAMENTO ESTRUTURADO - METÁLICO</t>
  </si>
  <si>
    <t xml:space="preserve"> 17.4.5.1 </t>
  </si>
  <si>
    <t xml:space="preserve"> SBC 059436 ADAPT (01) </t>
  </si>
  <si>
    <t>CABO UTP CAT. 6</t>
  </si>
  <si>
    <t xml:space="preserve"> 17.4.6 </t>
  </si>
  <si>
    <t>DISPOSITIVO DE CABEAMENTO - EMBUTIR</t>
  </si>
  <si>
    <t xml:space="preserve"> 17.4.6.1 </t>
  </si>
  <si>
    <t xml:space="preserve"> CPOS 40.20.330 ADAPT (1) </t>
  </si>
  <si>
    <t>PLACA 2X4, COM 2 MODULOS TOMADA DE LÓGICA RJ-45 PARA CONDULETE - FORNECIMENTO E INSTALAÇÃO.</t>
  </si>
  <si>
    <t xml:space="preserve"> 17.4.7 </t>
  </si>
  <si>
    <t xml:space="preserve"> 17.4.7.1 </t>
  </si>
  <si>
    <t xml:space="preserve"> 91868 </t>
  </si>
  <si>
    <t>ELETRODUTO RÍGIDO ROSCÁVEL, PVC, DN 32 MM (1"), PARA CIRCUITOS TERMINAIS, INSTALADO EM LAJE - FORNECIMENTO E INSTALAÇÃO. AF_03/2023</t>
  </si>
  <si>
    <t xml:space="preserve"> 17.4.7.2 </t>
  </si>
  <si>
    <t xml:space="preserve"> 91850 </t>
  </si>
  <si>
    <t>ELETRODUTO FLEXÍVEL CORRUGADO, PEAD, DN 40 MM (1 1/4"), PARA CIRCUITOS TERMINAIS, INSTALADO EM LAJE - FORNECIMENTO E INSTALAÇÃO. AF_03/2023</t>
  </si>
  <si>
    <t xml:space="preserve"> 17.4.8 </t>
  </si>
  <si>
    <t>PERFILADOS LISOS</t>
  </si>
  <si>
    <t xml:space="preserve"> 17.4.8.1 </t>
  </si>
  <si>
    <t xml:space="preserve"> CPOS CDHU 38.07.340 ADAPT (2) </t>
  </si>
  <si>
    <t>PERFILADO LISO 38 X 38 MM, COM ACESSÓRIOS - FORNECIMENTO E INSTALAÇÃO.</t>
  </si>
  <si>
    <t xml:space="preserve"> 17.4.9 </t>
  </si>
  <si>
    <t>RACK</t>
  </si>
  <si>
    <t xml:space="preserve"> 17.4.9.1 </t>
  </si>
  <si>
    <t xml:space="preserve"> AGESUL 2501000130 ADAPT (1) </t>
  </si>
  <si>
    <t>MINI RACK FECHADO DE PAREDE PADRAO METALICO 19 x 6 US X 570MM PARA CABEAMENTO ESTRUTURADO E CFTV - FORNECIMENTO E INSTALAÇAO.</t>
  </si>
  <si>
    <t>PAREDES/ PAINÉIS</t>
  </si>
  <si>
    <t>PAREDE INTERNA</t>
  </si>
  <si>
    <t xml:space="preserve"> 18.1.1 </t>
  </si>
  <si>
    <t xml:space="preserve"> 103332 </t>
  </si>
  <si>
    <t>ALVENARIA DE VEDAÇÃO DE BLOCOS CERÂMICOS FURADOS NA HORIZONTAL DE 9X14X19 CM (ESPESSURA 9 CM) E ARGAMASSA DE ASSENTAMENTO COM PREPARO EM BETONEIRA. AF_12/2021</t>
  </si>
  <si>
    <t xml:space="preserve"> 18.1.2 </t>
  </si>
  <si>
    <t xml:space="preserve"> 103334 </t>
  </si>
  <si>
    <t>ALVENARIA DE VEDAÇÃO DE BLOCOS CERÂMICOS FURADOS NA HORIZONTAL DE 14X9X19 CM (ESPESSURA 14 CM, BLOCO DEITADO) E ARGAMASSA DE ASSENTAMENTO COM PREPARO EM BETONEIRA. AF_12/2021</t>
  </si>
  <si>
    <t xml:space="preserve"> 18.1.3 </t>
  </si>
  <si>
    <t xml:space="preserve"> 93201 ADAPT (2) </t>
  </si>
  <si>
    <t>FIXAÇÃO (ENCUNHAMENTO) DE ALVENARIA DE VEDAÇÃO COM ARGAMASSA APLICADA COM COLHER.</t>
  </si>
  <si>
    <t>PAREDES EXTERNAS</t>
  </si>
  <si>
    <t xml:space="preserve"> 18.2.1 </t>
  </si>
  <si>
    <t xml:space="preserve"> 18.2.2 </t>
  </si>
  <si>
    <t xml:space="preserve"> 18.3 </t>
  </si>
  <si>
    <t>VERGA E CONTRAVERGA</t>
  </si>
  <si>
    <t xml:space="preserve"> 18.3.1 </t>
  </si>
  <si>
    <t xml:space="preserve"> 93186 ADAPT (1) </t>
  </si>
  <si>
    <t>VERGA MOLDADA IN LOCO EM CONCRETO PARA JANELAS COM ATÉ 1,5 M DE VÃO.</t>
  </si>
  <si>
    <t xml:space="preserve"> 18.3.2 </t>
  </si>
  <si>
    <t xml:space="preserve"> 93196 ADAPT (1) </t>
  </si>
  <si>
    <t>CCONTRAVERGA MOLDADA IN LOCO EM CONCRETO PARA VÃOS DE ATÉ 1,5 M DE COMPRIMENTO.</t>
  </si>
  <si>
    <t xml:space="preserve"> 18.3.3 </t>
  </si>
  <si>
    <t xml:space="preserve"> 93187 </t>
  </si>
  <si>
    <t>VERGA MOLDADA IN LOCO EM CONCRETO, ESPESSURA DE *20* CM. AF_03/2024</t>
  </si>
  <si>
    <t xml:space="preserve"> 18.3.4 </t>
  </si>
  <si>
    <t xml:space="preserve"> 93197 </t>
  </si>
  <si>
    <t>CONTRAVERGA MOLDADA IN LOCO EM CONCRETO, ESPESSURA DE *20* CM. AF_03/2024</t>
  </si>
  <si>
    <t xml:space="preserve"> 18.3.5 </t>
  </si>
  <si>
    <t xml:space="preserve"> 93189 ADAPT (1) </t>
  </si>
  <si>
    <t>VERGA MOLDADA IN LOCO EM CONCRETO PARA PORTAS COM MAIS DE 1,5 M DE VÃO.</t>
  </si>
  <si>
    <t xml:space="preserve"> 18.3.6 </t>
  </si>
  <si>
    <t xml:space="preserve"> 93188 ADAPT (1) </t>
  </si>
  <si>
    <t>VERGA MOLDADA IN LOCO EM CONCRETO PARA PORTAS COM ATÉ 1,5 M DE VÃO.</t>
  </si>
  <si>
    <t xml:space="preserve"> 18.4 </t>
  </si>
  <si>
    <t>DIVISÓRIA SANITÁRIAS</t>
  </si>
  <si>
    <t xml:space="preserve"> 18.4.1 </t>
  </si>
  <si>
    <t xml:space="preserve"> 102253 </t>
  </si>
  <si>
    <t>DIVISORIA SANITÁRIA, TIPO CABINE, EM GRANITO CINZA POLIDO, ESP = 3CM, ASSENTADO COM ARGAMASSA COLANTE AC III-E, EXCLUSIVE FERRAGENS. AF_01/2021</t>
  </si>
  <si>
    <t xml:space="preserve"> 18.5 </t>
  </si>
  <si>
    <t>PAREDE CENTRAL DE GÁS</t>
  </si>
  <si>
    <t xml:space="preserve"> 18.5.1 </t>
  </si>
  <si>
    <t xml:space="preserve"> 103336 ADAPT (1) </t>
  </si>
  <si>
    <t>ALVENARIA DE BLOCOS CONCRETO ESTRUTURAL DE 9X19X39 CM (ESPESSURA 9 CM) E ARGAMASSA DE ASSENTAMENTO COM PREPARO EM BETONEIRA.</t>
  </si>
  <si>
    <t xml:space="preserve"> 18.5.2 </t>
  </si>
  <si>
    <t xml:space="preserve"> 89993 </t>
  </si>
  <si>
    <t>GRAUTEAMENTO VERTICAL EM ALVENARIA ESTRUTURAL. AF_09/2021</t>
  </si>
  <si>
    <t>COBERTURA</t>
  </si>
  <si>
    <t>ESTRUTURA</t>
  </si>
  <si>
    <t xml:space="preserve"> 19.1.1 </t>
  </si>
  <si>
    <t xml:space="preserve"> 100378 ADAPT (2) </t>
  </si>
  <si>
    <t>FABRICAÇÃO E INSTALAÇÃO DE TESOURA - TS03 (INTEIRA OU MEIA) EM AÇO, VÃOS MAIORES QUE 6,0 M E MENORES QUE 12,0 M, INCLUSO IÇAMENTO.</t>
  </si>
  <si>
    <t xml:space="preserve"> 19.1.2 </t>
  </si>
  <si>
    <t xml:space="preserve"> 100377 ADAPT (1) </t>
  </si>
  <si>
    <t>FABRICAÇÃO E INSTALAÇÃO DE TESOURA - TS02 (INTEIRA OU MEIA) EM AÇO, VÃOS MAIORES OU IGUAIS A 3,0 M E MENORES OU IGUAL A 6,0 M, INCLUSO IÇAMENTO.</t>
  </si>
  <si>
    <t xml:space="preserve"> 19.1.3 </t>
  </si>
  <si>
    <t xml:space="preserve"> 100378 ADAPT (3) </t>
  </si>
  <si>
    <t>FABRICAÇÃO E INSTALAÇÃO DE TESOURA - TS01 (INTEIRA OU MEIA) EM AÇO, VÃOS MAIORES QUE 6,0 M E MENORES QUE 12,0 M, INCLUSO IÇAMENTO.</t>
  </si>
  <si>
    <t xml:space="preserve"> 19.1.4 </t>
  </si>
  <si>
    <t xml:space="preserve"> FDE 16.14.055 ADAPT (1) </t>
  </si>
  <si>
    <t>CONCRETO GROUT, PREPARADO NO LOCAL, LANÇADO E ADENSADO.</t>
  </si>
  <si>
    <t>TELHAMENTO</t>
  </si>
  <si>
    <t xml:space="preserve"> 19.2.1 </t>
  </si>
  <si>
    <t xml:space="preserve"> 94207 ADAPT (02) </t>
  </si>
  <si>
    <t>TELHAMENTO COM TELHA ONDULADA DE FIBROCIMENTO E = 8 MM, COM RECOBRIMENTO LATERAL DE 1/4 DE ONDA PARA TELHADO COM INCLINAÇÃO MAIOR QUE 10°, COM ATÉ 2 ÁGUAS, INCLUSO IÇAMENTO</t>
  </si>
  <si>
    <t xml:space="preserve"> 19.2.2 </t>
  </si>
  <si>
    <t xml:space="preserve"> 104314 ADAPT (7) </t>
  </si>
  <si>
    <t>TRAMA DE AÇO COMPOSTA POR TERÇAS - TERÇAS: TR01 ATÉ TR10 - PARA TELHA ONDULADA DE FIBROCIMENTO, METÁLICA, PLÁSTICA OU TERMOACÚSTICA, INCLUSO TRANSPORTE VERTICAL (EM KG).</t>
  </si>
  <si>
    <t xml:space="preserve"> 19.2.3 </t>
  </si>
  <si>
    <t xml:space="preserve"> 104314 ADAPT (8) </t>
  </si>
  <si>
    <t>TRAVAMENTO DE AÇO PARA TESOURAS - TV01, INCLUSO TRANSPORTE VERTICAL (EM KG).</t>
  </si>
  <si>
    <t xml:space="preserve"> 19.2.4 </t>
  </si>
  <si>
    <t xml:space="preserve"> 104314 ADAPT (9) </t>
  </si>
  <si>
    <t>TRAVAMENTO DE AÇO PARA TESOURAS - TV02, INCLUSO TRANSPORTE VERTICAL (EM KG).</t>
  </si>
  <si>
    <t>IIMPERMEABILIZAÇÃO</t>
  </si>
  <si>
    <t>IIMPERMEABILIZAÇÃO E PROTEÇÕES PISOS E PAREDES</t>
  </si>
  <si>
    <t xml:space="preserve"> 20.1.1 </t>
  </si>
  <si>
    <t xml:space="preserve"> 98557 </t>
  </si>
  <si>
    <t>IMPERMEABILIZAÇÃO DE SUPERFÍCIE COM EMULSÃO ASFÁLTICA, 2 DEMÃOS. AF_09/2023</t>
  </si>
  <si>
    <t xml:space="preserve"> 20.1.2 </t>
  </si>
  <si>
    <t xml:space="preserve"> 98558 </t>
  </si>
  <si>
    <t>TRATAMENTO DE RALO OU PONTO EMERGENTE COM ARGAMASSA POLIMÉRICA / MEMBRANA ACRÍLICA REFORÇADO COM TELA DE POLIÉSTER (MAV). AF_09/2023</t>
  </si>
  <si>
    <t>IMPERMEABILIZAÇÃO E PROTEÇÕES DE FUNDAÇÕES</t>
  </si>
  <si>
    <t xml:space="preserve"> 20.2.1 </t>
  </si>
  <si>
    <t>ESQUADRIAS/ FERRAGENS/ VIDROS</t>
  </si>
  <si>
    <t>JANELA</t>
  </si>
  <si>
    <t xml:space="preserve"> 21.1.1 </t>
  </si>
  <si>
    <t xml:space="preserve"> 94569 ADAPT (22) </t>
  </si>
  <si>
    <t>J1 - JANELA DE ALUMÍNIO TIPO MAXIM-AR, 200X120CM, 4FLS, COM VIDROS INCOLOR E= 4MM, COMPLETA, INCLUINDO CONTRAMARCO E PINTURA ANODIZADA - FORNECIMENTO E INSTALAÇÃO.</t>
  </si>
  <si>
    <t xml:space="preserve"> 21.1.2 </t>
  </si>
  <si>
    <t xml:space="preserve"> 94569 ADAPT (24) </t>
  </si>
  <si>
    <t>J2 - JANELA DE ALUMÍNIO TIPO MAXIM-AR, 180X120CM, 4FLS COM VIDROS INCOLOR E= 4MM, COMPLETA, INCLUINDO CONTRAMARCO E PINTURA ANODIZADA - FORNECIMENTO E INSTALAÇÃO.</t>
  </si>
  <si>
    <t xml:space="preserve"> 21.1.3 </t>
  </si>
  <si>
    <t xml:space="preserve"> 94569 ADAPT (25) </t>
  </si>
  <si>
    <t>J3 - JANELA DE ALUMÍNIO TIPO MAXIM-AR, 100X120CM, 2FLS COM VIDROS INCOLOR E= 4MM, COMPLETA, INCLUINDO CONTRAMARCO E PINTURA ANODIZADA - FORNECIMENTO E INSTALAÇÃO.</t>
  </si>
  <si>
    <t xml:space="preserve"> 21.1.4 </t>
  </si>
  <si>
    <t xml:space="preserve"> 94569 ADAPT (27) </t>
  </si>
  <si>
    <t>J4 - JANELA DE ALUMÍNIO TIPO MAXIM-AR, 80X60CM, 1FL COM VIDROS INCOLOR E= 4MM, COMPLETA, INCLUINDO CONTRAMARCO E PINTURA ANODIZADA - FORNECIMENTO E INSTALAÇÃO.</t>
  </si>
  <si>
    <t xml:space="preserve"> 21.1.5 </t>
  </si>
  <si>
    <t xml:space="preserve"> 94569 ADAPT (23) </t>
  </si>
  <si>
    <t>J5 - JANELA DE ALUMÍNIO TIPO MAXIM-AR, 80X120CM, 2FLS COM VIDROS INCOLOR E= 4MM, COMPLETA, INCLUINDO CONTRAMARCO E PINTURA ANODIZADA - FORNECIMENTO E INSTALAÇÃO.</t>
  </si>
  <si>
    <t xml:space="preserve"> 21.1.6 </t>
  </si>
  <si>
    <t xml:space="preserve"> 94569 ADAPT (26) </t>
  </si>
  <si>
    <t>J6 - JANELA DE ALUMÍNIO TIPO MAXIM-AR, 60X200CM, 2FLS COM VIDROS INCOLOR E= 4MM, COMPLETA, INCLUINDO CONTRAMARCO E PINTURA ANODIZADA - FORNECIMENTO E INSTALAÇÃO.</t>
  </si>
  <si>
    <t xml:space="preserve"> 21.1.7 </t>
  </si>
  <si>
    <t xml:space="preserve"> 94569 ADAPT (20) </t>
  </si>
  <si>
    <t>J7 - JANELA DE ALUMÍNIO TIPO BASCULANTE, COM VIDROS MINI-BOREAL, E= 4MM , COMPLETA, INCLUINDO GRADE DE SEGURANÇA EM AÇO SAE 1045, CONTRAMARCO E  PINTURA . FORNECIMENTO E INSTALAÇÃO</t>
  </si>
  <si>
    <t xml:space="preserve"> 21.1.8 </t>
  </si>
  <si>
    <t xml:space="preserve"> 100674 ADAPT (4) </t>
  </si>
  <si>
    <t>J8 - JANELA FIXA DE ALUMÍNIO, 80X100CM COM VIDRO, INCLUSO CONTRAMARCO E PINTURA - FORNECIMENTO E INSTALAÇÃO.</t>
  </si>
  <si>
    <t xml:space="preserve"> 21.1.9 </t>
  </si>
  <si>
    <t xml:space="preserve"> 100674 ADAPT (6) </t>
  </si>
  <si>
    <t>J9 - JANELA FIXA DE ALUMÍNIO, 40X50CM COM VIDRO E TELA DE ARAME GALVANIZADO, INCLUSO CONTRAMARCO E PINTURA EPÓXI BRANCO - FORNECIMENTO E INSTALAÇÃO.</t>
  </si>
  <si>
    <t>PORTAS</t>
  </si>
  <si>
    <t xml:space="preserve"> 21.2.1 </t>
  </si>
  <si>
    <t>PORTAS DE MADEIRA</t>
  </si>
  <si>
    <t xml:space="preserve"> 21.2.1.1 </t>
  </si>
  <si>
    <t xml:space="preserve"> 100683 </t>
  </si>
  <si>
    <t>KIT DE PORTA DE MADEIRA PARA VERNIZ, SEMI-OCA (LEVE OU MÉDIA), PADRÃO MÉDIO, 80X210CM, ESPESSURA DE 3,5CM, ITENS INCLUSOS: DOBRADIÇAS, MONTAGEM E INSTALAÇÃO DE BATENTE, FECHADURA COM EXECUÇÃO DO FURO - FORNECIMENTO E INSTALAÇÃO. AF_12/2019</t>
  </si>
  <si>
    <t xml:space="preserve"> 21.2.1.2 </t>
  </si>
  <si>
    <t xml:space="preserve"> 100687 </t>
  </si>
  <si>
    <t>KIT DE PORTA DE MADEIRA FRISADA, SEMI-OCA (LEVE OU MÉDIA), PADRÃO MÉDIO, 60X210CM, ESPESSURA DE 3,5CM, ITENS INCLUSOS: DOBRADIÇAS, MONTAGEM E INSTALAÇÃO DE BATENTE, FECHADURA COM EXECUÇÃO DO FURO - FORNECIMENTO E INSTALAÇÃO. AF_12/2019</t>
  </si>
  <si>
    <t xml:space="preserve"> 21.2.1.3 </t>
  </si>
  <si>
    <t xml:space="preserve"> 90849 ADAPT (2) </t>
  </si>
  <si>
    <t>KIT DE PORTA DE MADEIRA PARA PINTURA, SEMI-OCA (LEVE OU MÉDIA), PADRÃO MÉDIO, 80X210CM - 2 FOLHAS, ESPESSURA DE 3,5CM, ITENS INCLUSOS: DOBRADIÇAS, MONTAGEM E INSTALAÇÃO DO BATENTE, COM FECHADURA - FORNECIMENTO E INSTALAÇÃO.</t>
  </si>
  <si>
    <t xml:space="preserve"> 21.2.1.4 </t>
  </si>
  <si>
    <t xml:space="preserve"> 100683 ADAPT (8) </t>
  </si>
  <si>
    <t>KIT DE PORTA (P3) DE MADEIRA PARA VERNIZ, SEMI-OCA (LEVE OU MÉDIA), PADRÃO MÉDIO, 80X210CM, ESPESSURA DE 3,5CM, ITENS INCLUSOS: DOBRADIÇAS, MONTAGEM E INSTALAÇÃO DE BATENTE, FECHADURA COM EXECUÇÃO DO FURO E GRADE DE SEGURANÇA - FORNECIMENTO E INSTALAÇÃO.</t>
  </si>
  <si>
    <t xml:space="preserve"> 21.2.2 </t>
  </si>
  <si>
    <t>PORTAS DE VIDRO</t>
  </si>
  <si>
    <t xml:space="preserve"> 21.2.2.1 </t>
  </si>
  <si>
    <t xml:space="preserve"> 102185 ADAPT (8) </t>
  </si>
  <si>
    <t>PORTA DE ABRIR COM MOLA HIDRÁULICA, EM VIDRO TEMPERADO, 140X210 CM, 2 FOLHAS, ESPESSURA DD 8MM, INCLUSO CONJ. DE FERRAGENS, MOLA HIDRAULICA E PUXADOR TUBULAR RETO DUPLO - FORNECIMENTO E INSTALAÇÃO.</t>
  </si>
  <si>
    <t xml:space="preserve"> 21.2.2.2 </t>
  </si>
  <si>
    <t xml:space="preserve"> SBC 190466 - ADAPT (10) </t>
  </si>
  <si>
    <t>PORTA DE VIDRO TEMPERADO,  ESPESSURA 8 MM, ACABAMENTO JATEADO (MINI BOREAL), DIMENSOES 0,70 x 1,80 m, PARA BOX DE CHUVEIRO, INCLUSIVE FERRAGENS E PUXADOR - FORNECIMENTO E INSTALAÇÃO.</t>
  </si>
  <si>
    <t xml:space="preserve"> 21.2.3 </t>
  </si>
  <si>
    <t>PORTAS DE ALUMÍNIO</t>
  </si>
  <si>
    <t xml:space="preserve"> 21.2.3.1 </t>
  </si>
  <si>
    <t xml:space="preserve"> 91341 </t>
  </si>
  <si>
    <t>PORTA EM ALUMÍNIO DE ABRIR TIPO VENEZIANA COM GUARNIÇÃO, FIXAÇÃO COM PARAFUSOS - FORNECIMENTO E INSTALAÇÃO. AF_12/2019</t>
  </si>
  <si>
    <t xml:space="preserve"> 21.2.4 </t>
  </si>
  <si>
    <t>PORTAS DO ABRIGO DE GÁS</t>
  </si>
  <si>
    <t xml:space="preserve"> 21.2.4.1 </t>
  </si>
  <si>
    <t xml:space="preserve"> SIURB 080306 ADAPT (1) </t>
  </si>
  <si>
    <t>PP.36 - PORTA EM FERRO PERFILADO COM TELA PARA ABRIGO DE GÁS - FORNECIMENTO E INSTALAÇÃO.</t>
  </si>
  <si>
    <t xml:space="preserve"> 21.2.5 </t>
  </si>
  <si>
    <t>ALÇAPÃO</t>
  </si>
  <si>
    <t xml:space="preserve"> 21.2.5.1 </t>
  </si>
  <si>
    <t xml:space="preserve"> 100683 ADAPT (9) </t>
  </si>
  <si>
    <t>ALÇAPÃO - TAMPA EM CHAPA DE FERRO COM PORTA CADEADO - FORNECIMENTO E INSTALAÇÃO.</t>
  </si>
  <si>
    <t xml:space="preserve"> 21.3 </t>
  </si>
  <si>
    <t>REQUADRO E PEITORIL</t>
  </si>
  <si>
    <t xml:space="preserve"> 21.3.1 </t>
  </si>
  <si>
    <t xml:space="preserve"> 98689 ADAPT (02) </t>
  </si>
  <si>
    <t>PEITORIL EM GRANITO, LARGURA 15 CM, ESPESSURA 2,0 CM, COM PINGADEIRA - FORNECIMENTO E INSTALAÇÃO</t>
  </si>
  <si>
    <t xml:space="preserve"> 21.4 </t>
  </si>
  <si>
    <t>COMPLEMENTOS</t>
  </si>
  <si>
    <t xml:space="preserve"> 21.4.1 </t>
  </si>
  <si>
    <t xml:space="preserve"> 102188 ADAPT (1) </t>
  </si>
  <si>
    <t>MOLA HIDRAULICA AÉREA PARA PORTA.</t>
  </si>
  <si>
    <t xml:space="preserve"> 21.4.2 </t>
  </si>
  <si>
    <t xml:space="preserve"> C2031 SEINFRA ADAPT </t>
  </si>
  <si>
    <t>PRENDEDOR METÁLICO PARA PORTA</t>
  </si>
  <si>
    <t xml:space="preserve"> 21.4.3 </t>
  </si>
  <si>
    <t xml:space="preserve"> 21.4.4 </t>
  </si>
  <si>
    <t xml:space="preserve"> 95547 ADAPT (9) </t>
  </si>
  <si>
    <t>CLAVICULÁRIO PARA 24 CHAVES - FORNECIMENTO E INSTALAÇÃO</t>
  </si>
  <si>
    <t>REVESTIMENTOS E TRATAMENTOS SUPERFICIAIS</t>
  </si>
  <si>
    <t>FORROS</t>
  </si>
  <si>
    <t xml:space="preserve"> 22.1.1 </t>
  </si>
  <si>
    <t xml:space="preserve"> 96114 ADAPT (5) </t>
  </si>
  <si>
    <t>FORRO EM DRYWALL, COM PERFIL TABICA PARA ASPECTO DE FORRO FLUTUANTE, INCLUSIVE ESTRUTURA DE FIXAÇÃO - FORNECIMENTO E INSTALAÇÃO.</t>
  </si>
  <si>
    <t xml:space="preserve"> 22.1.2 </t>
  </si>
  <si>
    <t xml:space="preserve"> 88494 </t>
  </si>
  <si>
    <t>EMASSAMENTO COM MASSA LÁTEX, APLICAÇÃO EM TETO, UMA DEMÃO, LIXAMENTO MANUAL. AF_04/2023</t>
  </si>
  <si>
    <t xml:space="preserve"> 22.1.3 </t>
  </si>
  <si>
    <t xml:space="preserve"> 96485 </t>
  </si>
  <si>
    <t>FORRO EM RÉGUAS DE PVC, LISO, PARA AMBIENTES RESIDENCIAIS, INCLUSIVE ESTRUTURA UNIDIRECIONAL DE FIXAÇÃO. AF_08/2023_PS</t>
  </si>
  <si>
    <t xml:space="preserve"> 22.2 </t>
  </si>
  <si>
    <t xml:space="preserve"> 22.2.1 </t>
  </si>
  <si>
    <t xml:space="preserve"> 87879 </t>
  </si>
  <si>
    <t>CHAPISCO APLICADO EM ALVENARIAS E ESTRUTURAS DE CONCRETO INTERNAS, COM COLHER DE PEDREIRO.  ARGAMASSA TRAÇO 1:3 COM PREPARO EM BETONEIRA 400L. AF_10/2022</t>
  </si>
  <si>
    <t xml:space="preserve"> 22.2.2 </t>
  </si>
  <si>
    <t xml:space="preserve"> 87529 </t>
  </si>
  <si>
    <t>MASSA ÚNICA, EM ARGAMASSA TRAÇO 1:2:8, PREPARO MECÂNICO, APLICADA MANUALMENTE EM PAREDES INTERNAS DE AMBIENTES COM ÁREA ENTRE 5M² E 10M², E = 17,5MM, COM TALISCAS. AF_03/2024</t>
  </si>
  <si>
    <t xml:space="preserve"> 22.2.3 </t>
  </si>
  <si>
    <t xml:space="preserve"> 88497 </t>
  </si>
  <si>
    <t>EMASSAMENTO COM MASSA LÁTEX, APLICAÇÃO EM PAREDE, DUAS DEMÃOS, LIXAMENTO MANUAL. AF_04/2023</t>
  </si>
  <si>
    <t xml:space="preserve"> 22.2.4 </t>
  </si>
  <si>
    <t xml:space="preserve"> 87531 </t>
  </si>
  <si>
    <t>EMBOÇO, EM ARGAMASSA TRAÇO 1:2:8, PREPARO MECÂNICO, APLICADO MANUALMENTE EM PAREDES INTERNAS DE AMBIENTES COM ÁREA ENTRE 5M² E 10M², E = 17,5MM, COM TALISCAS. AF_03/2024</t>
  </si>
  <si>
    <t xml:space="preserve"> 22.2.5 </t>
  </si>
  <si>
    <t xml:space="preserve"> 87273 ADAPT (1) </t>
  </si>
  <si>
    <t>REVESTIMENTO CERÂMICO PARA PAREDES INTERNAS COM PLACAS TIPO ESMALTADA EXTRA DE DIMENSÕES 30X60 CM APLICADAS EM AMBIENTES DE ÁREA MAIOR QUE 5 M² NA ALTURA INTEIRA DAS PAREDES. AF_06/2014</t>
  </si>
  <si>
    <t xml:space="preserve"> 22.3 </t>
  </si>
  <si>
    <t>PAREDE EXTERNA</t>
  </si>
  <si>
    <t xml:space="preserve"> 22.3.1 </t>
  </si>
  <si>
    <t xml:space="preserve"> 87894 </t>
  </si>
  <si>
    <t>CHAPISCO APLICADO EM ALVENARIA (SEM PRESENÇA DE VÃOS) E ESTRUTURAS DE CONCRETO DE FACHADA, COM COLHER DE PEDREIRO.  ARGAMASSA TRAÇO 1:3 COM PREPARO EM BETONEIRA 400L. AF_10/2022</t>
  </si>
  <si>
    <t xml:space="preserve"> 22.3.2 </t>
  </si>
  <si>
    <t xml:space="preserve"> 22.3.3 </t>
  </si>
  <si>
    <t xml:space="preserve"> 22.3.4 </t>
  </si>
  <si>
    <t xml:space="preserve"> 22.4 </t>
  </si>
  <si>
    <t>LAJE BEIRAL</t>
  </si>
  <si>
    <t xml:space="preserve"> 22.4.1 </t>
  </si>
  <si>
    <t xml:space="preserve"> 87886 </t>
  </si>
  <si>
    <t>CHAPISCO APLICADO NO TETO OU EM ESTRUTURA, COM DESEMPENADEIRA DENTADA. ARGAMASSA INDUSTRIALIZADA COM PREPARO MANUAL. AF_10/2022</t>
  </si>
  <si>
    <t xml:space="preserve"> 22.4.2 </t>
  </si>
  <si>
    <t xml:space="preserve"> 90409 ADAPT (1) </t>
  </si>
  <si>
    <t>MASSA ÚNICA, PARA RECEBIMENTO DE PINTURA, EM ARGAMASSA TRAÇO 1:2:8, PREPARO MANUAL, APLICADA MANUALMENTE EM TETO, ESPESSURA DE 10MM, COM EXECUÇÃO DE TALISCAS.</t>
  </si>
  <si>
    <t xml:space="preserve"> 22.4.3 </t>
  </si>
  <si>
    <t>PISOS/ SOLEIRAS/ RODAPÉS</t>
  </si>
  <si>
    <t>CONTRAPISO (TÉRREO)</t>
  </si>
  <si>
    <t xml:space="preserve"> 96622 </t>
  </si>
  <si>
    <t>LASTRO COM MATERIAL GRANULAR, APLICADO EM PISOS OU LAJES SOBRE SOLO, ESPESSURA DE *5 CM*. AF_01/2024</t>
  </si>
  <si>
    <t xml:space="preserve"> 23.1.2 </t>
  </si>
  <si>
    <t xml:space="preserve"> 23.1.3 </t>
  </si>
  <si>
    <t xml:space="preserve"> 23.1.4 </t>
  </si>
  <si>
    <t xml:space="preserve"> 97096 </t>
  </si>
  <si>
    <t>CONCRETAGEM DE RADIER, PISO DE CONCRETO OU LAJE SOBRE SOLO, FCK 30 MPA - LANÇAMENTO, ADENSAMENTO E ACABAMENTO. AF_09/2021</t>
  </si>
  <si>
    <t xml:space="preserve"> 23.1.5 </t>
  </si>
  <si>
    <t xml:space="preserve"> 94438 ADAPT (1) </t>
  </si>
  <si>
    <t>(COMPOSIÇÃO REPRESENTATIVA) DO SERVIÇO DE CONTRAPISO EM ARGAMASSA TRAÇO 1:4 (CIM E AREIA), EM BETONEIRA 400 L, ESPESSURA 3 CM ÁREAS SECAS E 3 CM ÁREAS MOLHADAS, PARA EDIFICAÇÃO HABITACIONAL UNIFAMILIAR (CASA) E EDIFICAÇÃO PÚBLICA PADRÃO.</t>
  </si>
  <si>
    <t>PISO INTERNO</t>
  </si>
  <si>
    <t xml:space="preserve"> 87263 </t>
  </si>
  <si>
    <t>REVESTIMENTO CERÂMICO PARA PISO COM PLACAS TIPO PORCELANATO DE DIMENSÕES 60X60 CM APLICADA EM AMBIENTES DE ÁREA MAIOR QUE 10 M². AF_02/2023_PE</t>
  </si>
  <si>
    <t xml:space="preserve"> 87262 </t>
  </si>
  <si>
    <t>REVESTIMENTO CERÂMICO PARA PISO COM PLACAS TIPO PORCELANATO DE DIMENSÕES 60X60 CM APLICADA EM AMBIENTES DE ÁREA ENTRE 5 M² E 10 M². AF_02/2023_PE</t>
  </si>
  <si>
    <t xml:space="preserve"> 23.2.3 </t>
  </si>
  <si>
    <t xml:space="preserve"> C4115 - CRO5 </t>
  </si>
  <si>
    <t>PISO ELEVADO EM PLACAS 60X60CM FEITO EM TERMOPLÁSTICO RECICLADO, COM PEDESTAIS COM 7CM - FORNECIMENTO E INSTALAÇÃO DO SISTEMA DE PISO ELEVADO COM REVESTIMENTO VINÍLICO, INCLUSO INSTALAÇÃO DAS RAMPAS METÁLICAS, TRANSPORTE VERTICAL E DISTRIBUIÇÃO DO MATERIAL NA OBRA</t>
  </si>
  <si>
    <t xml:space="preserve"> 23.2.4 </t>
  </si>
  <si>
    <t xml:space="preserve"> C4125 - CRO5 </t>
  </si>
  <si>
    <t>RAMPA MODULAR METÁLICA 600X1000X70MM - (A INSTALAÇÃO DAS RAMPAS METÁLICAS, TRANSPORTE VERTICAL E DISTRIBUIÇÃO DO MATERIAL NA OBRA ESTÁ INCLUSO NO ITEM DO PISO ELEVADO).</t>
  </si>
  <si>
    <t xml:space="preserve"> 23.2.5 </t>
  </si>
  <si>
    <t xml:space="preserve"> C4126 - CRO5 </t>
  </si>
  <si>
    <t>FRETE - PISO ELEVADO EM PLACAS 60X60CM FEITO EM TERMOPLÁSTICO RECICLADO, COM PEDESTAIS COM 7CM</t>
  </si>
  <si>
    <t xml:space="preserve"> 23.2.6 </t>
  </si>
  <si>
    <t xml:space="preserve"> 101727 </t>
  </si>
  <si>
    <t>PISO VINÍLICO SEMI-FLEXÍVEL EM PLACAS, PADRÃO LISO, ESPESSURA 3,2 MM, FIXADO COM COLA. AF_09/2020</t>
  </si>
  <si>
    <t xml:space="preserve"> 23.2.7 </t>
  </si>
  <si>
    <t xml:space="preserve"> 88650 ADAPT (15) </t>
  </si>
  <si>
    <t>RODAPÉ CERÂMICO DE 5CM DE ALTURA COM PORCELANATO, ELIANE, LINHA MUNARI CIMENTO AC OU SIMILAR, APLICADO COM ARGAMASSA INDUSTRIALIZADA AC-III, REJUNTADO - FORNECIMENTO E INSTALAÇÃO.</t>
  </si>
  <si>
    <t xml:space="preserve"> 23.2.8 </t>
  </si>
  <si>
    <t xml:space="preserve"> 98688 </t>
  </si>
  <si>
    <t>RODAPÉ EM POLIESTIRENO, ALTURA 5 CM. AF_09/2020</t>
  </si>
  <si>
    <t xml:space="preserve"> 23.3 </t>
  </si>
  <si>
    <t>SOLEIRAS</t>
  </si>
  <si>
    <t xml:space="preserve"> 23.3.1 </t>
  </si>
  <si>
    <t xml:space="preserve"> 98689 </t>
  </si>
  <si>
    <t>SOLEIRA EM GRANITO, LARGURA 15 CM, ESPESSURA 2,0 CM. AF_09/2020</t>
  </si>
  <si>
    <t xml:space="preserve"> 23.3.2 </t>
  </si>
  <si>
    <t xml:space="preserve"> 98689 ADAPT (16) </t>
  </si>
  <si>
    <t>SOLEIRA EM GRANITO, LARGURA 20 CM, ESPESSURA 2,0 CM</t>
  </si>
  <si>
    <t xml:space="preserve"> 23.3.3 </t>
  </si>
  <si>
    <t xml:space="preserve"> SETOP - PEI-GRA-005 -ADAPT </t>
  </si>
  <si>
    <t>- PEITORIL DE GRANITO CINZA ANDORINHA E = 2 CM</t>
  </si>
  <si>
    <t>PINTURAS</t>
  </si>
  <si>
    <t>PAREDES E ESTRUTURAS EXTERNAS</t>
  </si>
  <si>
    <t xml:space="preserve"> 88485 </t>
  </si>
  <si>
    <t>FUNDO SELADOR ACRÍLICO, APLICAÇÃO MANUAL EM PAREDE, UMA DEMÃO. AF_04/2023</t>
  </si>
  <si>
    <t xml:space="preserve"> 24.1.2 </t>
  </si>
  <si>
    <t xml:space="preserve"> 88489 </t>
  </si>
  <si>
    <t>PINTURA LÁTEX ACRÍLICA PREMIUM, APLICAÇÃO MANUAL EM PAREDES, DUAS DEMÃOS. AF_04/2023</t>
  </si>
  <si>
    <t xml:space="preserve"> 24.2 </t>
  </si>
  <si>
    <t>PAREDES INTERNAS</t>
  </si>
  <si>
    <t xml:space="preserve"> 24.2.1 </t>
  </si>
  <si>
    <t xml:space="preserve"> 24.2.2 </t>
  </si>
  <si>
    <t xml:space="preserve"> 24.3 </t>
  </si>
  <si>
    <t>LAJE DA MARQUISE/BEIRAL</t>
  </si>
  <si>
    <t xml:space="preserve"> 24.3.1 </t>
  </si>
  <si>
    <t xml:space="preserve"> 88484 </t>
  </si>
  <si>
    <t>FUNDO SELADOR ACRÍLICO, APLICAÇÃO MANUAL EM TETO, UMA DEMÃO. AF_04/2023</t>
  </si>
  <si>
    <t xml:space="preserve"> 24.3.2 </t>
  </si>
  <si>
    <t xml:space="preserve"> 88488 </t>
  </si>
  <si>
    <t>PINTURA LÁTEX ACRÍLICA PREMIUM, APLICAÇÃO MANUAL EM TETO, DUAS DEMÃOS. AF_04/2023</t>
  </si>
  <si>
    <t xml:space="preserve"> 24.4 </t>
  </si>
  <si>
    <t>FORRO DE GESSO</t>
  </si>
  <si>
    <t xml:space="preserve"> 24.4.1 </t>
  </si>
  <si>
    <t xml:space="preserve"> 24.4.2 </t>
  </si>
  <si>
    <t xml:space="preserve"> 24.5 </t>
  </si>
  <si>
    <t>PINTURAS PARA PORTAS</t>
  </si>
  <si>
    <t xml:space="preserve"> 24.5.1 </t>
  </si>
  <si>
    <t xml:space="preserve"> 102213 </t>
  </si>
  <si>
    <t>PINTURA VERNIZ (INCOLOR) ALQUÍDICO EM MADEIRA, USO INTERNO E EXTERNO, 2 DEMÃOS. AF_01/2021</t>
  </si>
  <si>
    <t xml:space="preserve"> 24.5.2 </t>
  </si>
  <si>
    <t xml:space="preserve"> 102219 </t>
  </si>
  <si>
    <t>PINTURA TINTA DE ACABAMENTO (PIGMENTADA) ESMALTE SINTÉTICO ACETINADO EM MADEIRA, 2 DEMÃOS. AF_01/2021</t>
  </si>
  <si>
    <t>FORNECIMENTO DE MATERIAIS E EQUIPAMENTOS (PAVIMENTAÇÃO)</t>
  </si>
  <si>
    <t>PAVIMENTAÇÃO</t>
  </si>
  <si>
    <t>PASSEIO DE CONCRETO</t>
  </si>
  <si>
    <t xml:space="preserve"> 26.1.1 </t>
  </si>
  <si>
    <t xml:space="preserve"> 26.1.2 </t>
  </si>
  <si>
    <t xml:space="preserve"> 93590 </t>
  </si>
  <si>
    <t>TRANSPORTE COM CAMINHÃO BASCULANTE DE 10 M³, EM VIA URBANA PAVIMENTADA, ADICIONAL PARA DMT EXCEDENTE A 30 KM (UNIDADE: M3XKM). AF_07/2020</t>
  </si>
  <si>
    <t>M3XKM</t>
  </si>
  <si>
    <t xml:space="preserve"> 26.1.3 </t>
  </si>
  <si>
    <t xml:space="preserve"> 26.1.4 </t>
  </si>
  <si>
    <t xml:space="preserve"> 26.1.5 </t>
  </si>
  <si>
    <t>URBANIZAÇÃO</t>
  </si>
  <si>
    <t>PAISAGISMO</t>
  </si>
  <si>
    <t xml:space="preserve"> 27.1.1 </t>
  </si>
  <si>
    <t xml:space="preserve"> 103946 </t>
  </si>
  <si>
    <t>PLANTIO DE GRAMA ESMERALDA OU SÃO CARLOS OU CURITIBANA, EM PLACAS. AF_05/2022</t>
  </si>
  <si>
    <t>470.708,94</t>
  </si>
  <si>
    <t>1.016.445,10</t>
  </si>
  <si>
    <t>1.487.154,04</t>
  </si>
  <si>
    <t>508.344,36</t>
  </si>
  <si>
    <t>1.016.348,28</t>
  </si>
  <si>
    <t>1.524.692,64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</si>
</sst>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0.0%"/>
    <numFmt numFmtId="165" formatCode="[$-416]d/m/yyyy"/>
    <numFmt numFmtId="166" formatCode="_-&quot;R$ &quot;* #,##0.00_-;&quot;-R$ &quot;* #,##0.00_-;_-&quot;R$ &quot;* \-??_-;_-@_-"/>
    <numFmt numFmtId="167" formatCode="0.0000%"/>
    <numFmt numFmtId="168" formatCode="&quot;R$&quot;\ #,##0.00"/>
    <numFmt numFmtId="169" formatCode="0.000000%"/>
    <numFmt numFmtId="170" formatCode="&quot;Curitiba- PR, &quot;dd\ &quot;de&quot;\ mmmm\ &quot;de&quot;\ yyyy&quot;.&quot;"/>
    <numFmt numFmtId="171" formatCode="dd\ &quot;de&quot;\ mmmm\ &quot;de&quot;\ yyyy"/>
    <numFmt numFmtId="172" formatCode="&quot;Curitiba-PR, &quot;dd\ &quot;de&quot;\ mmmm\ &quot;de&quot;\ yyyy&quot;.&quot;"/>
  </numFmts>
  <fonts count="41">
    <font>
      <sz val="11"/>
      <name val="Arial"/>
      <family val="2"/>
      <charset val="1"/>
    </font>
    <font>
      <sz val="11"/>
      <name val="Arial"/>
      <family val="1"/>
      <charset val="1"/>
    </font>
    <font>
      <sz val="11"/>
      <color rgb="FF000000"/>
      <name val="Calibri"/>
      <family val="2"/>
      <charset val="1"/>
    </font>
    <font>
      <sz val="10"/>
      <name val="Arial"/>
      <family val="2"/>
      <charset val="1"/>
    </font>
    <font>
      <b/>
      <sz val="9"/>
      <color rgb="FF000000"/>
      <name val="Tahoma"/>
      <family val="2"/>
      <charset val="1"/>
    </font>
    <font>
      <sz val="11"/>
      <name val="Arial"/>
      <family val="1"/>
    </font>
    <font>
      <b/>
      <sz val="12"/>
      <name val="Calibri"/>
      <family val="2"/>
      <scheme val="minor"/>
    </font>
    <font>
      <sz val="11"/>
      <name val="Calibri"/>
      <family val="2"/>
      <scheme val="minor"/>
    </font>
    <font>
      <i/>
      <sz val="10"/>
      <name val="Calibri"/>
      <family val="2"/>
      <scheme val="minor"/>
    </font>
    <font>
      <sz val="10"/>
      <name val="Calibri"/>
      <family val="2"/>
      <scheme val="minor"/>
    </font>
    <font>
      <b/>
      <sz val="10"/>
      <name val="Calibri"/>
      <family val="2"/>
      <scheme val="minor"/>
    </font>
    <font>
      <b/>
      <sz val="14"/>
      <name val="Calibri"/>
      <family val="2"/>
      <scheme val="minor"/>
    </font>
    <font>
      <sz val="12"/>
      <name val="Calibri"/>
      <family val="2"/>
      <scheme val="minor"/>
    </font>
    <font>
      <i/>
      <sz val="12"/>
      <name val="Calibri"/>
      <family val="2"/>
      <scheme val="minor"/>
    </font>
    <font>
      <sz val="10"/>
      <color rgb="FF000000"/>
      <name val="Arial2"/>
      <family val="2"/>
      <charset val="1"/>
    </font>
    <font>
      <u/>
      <sz val="11"/>
      <color theme="10"/>
      <name val="Arial"/>
      <family val="2"/>
      <charset val="1"/>
    </font>
    <font>
      <b/>
      <sz val="10"/>
      <name val="Calibri"/>
      <family val="2"/>
    </font>
    <font>
      <sz val="10"/>
      <name val="Calibri"/>
      <family val="2"/>
    </font>
    <font>
      <sz val="10"/>
      <color rgb="FF000000"/>
      <name val="Calibri"/>
      <family val="2"/>
    </font>
    <font>
      <b/>
      <sz val="11"/>
      <name val="Calibri"/>
      <family val="2"/>
      <scheme val="minor"/>
    </font>
    <font>
      <sz val="11"/>
      <name val="Arial"/>
      <family val="2"/>
      <charset val="1"/>
    </font>
    <font>
      <sz val="11"/>
      <color rgb="FFFF0000"/>
      <name val="Calibri"/>
      <family val="2"/>
      <scheme val="minor"/>
    </font>
    <font>
      <b/>
      <sz val="10"/>
      <color rgb="FF000000"/>
      <name val="Calibri"/>
      <family val="2"/>
      <scheme val="minor"/>
    </font>
    <font>
      <sz val="10"/>
      <color rgb="FF000000"/>
      <name val="Calibri"/>
      <family val="2"/>
      <scheme val="minor"/>
    </font>
    <font>
      <b/>
      <sz val="10"/>
      <color rgb="FF000000"/>
      <name val="Calibri"/>
      <family val="2"/>
    </font>
    <font>
      <sz val="11"/>
      <color rgb="FF000000"/>
      <name val="Calibri"/>
      <family val="2"/>
    </font>
    <font>
      <sz val="10"/>
      <color rgb="FFFF0000"/>
      <name val="Calibri"/>
      <family val="2"/>
      <scheme val="minor"/>
    </font>
    <font>
      <sz val="14"/>
      <name val="Calibri"/>
      <family val="2"/>
      <scheme val="minor"/>
    </font>
    <font>
      <sz val="14"/>
      <color rgb="FF000000"/>
      <name val="Calibri"/>
      <family val="2"/>
      <scheme val="minor"/>
    </font>
    <font>
      <sz val="14"/>
      <color rgb="FFFF0000"/>
      <name val="Calibri"/>
      <family val="2"/>
      <scheme val="minor"/>
    </font>
    <font>
      <b/>
      <sz val="14"/>
      <color rgb="FF000000"/>
      <name val="Calibri"/>
      <family val="2"/>
      <scheme val="minor"/>
    </font>
    <font>
      <sz val="12"/>
      <color rgb="FFFF0000"/>
      <name val="Calibri"/>
      <family val="2"/>
      <scheme val="minor"/>
    </font>
    <font>
      <b/>
      <sz val="12"/>
      <color rgb="FFFF0000"/>
      <name val="Calibri"/>
      <family val="2"/>
      <scheme val="minor"/>
    </font>
    <font>
      <sz val="12"/>
      <color rgb="FF000000"/>
      <name val="Calibri"/>
      <family val="2"/>
      <scheme val="minor"/>
    </font>
    <font>
      <b/>
      <sz val="12"/>
      <color rgb="FF000000"/>
      <name val="Calibri"/>
      <family val="2"/>
      <scheme val="minor"/>
    </font>
    <font>
      <b/>
      <sz val="20"/>
      <color rgb="FF000000"/>
      <name val="Calibri"/>
      <family val="2"/>
      <scheme val="minor"/>
    </font>
    <font>
      <i/>
      <sz val="12"/>
      <color rgb="FF000000"/>
      <name val="Calibri"/>
      <family val="2"/>
      <scheme val="minor"/>
    </font>
    <font>
      <u/>
      <sz val="12"/>
      <color theme="10"/>
      <name val="Calibri"/>
      <family val="2"/>
      <scheme val="minor"/>
    </font>
    <font>
      <sz val="12"/>
      <color rgb="FF0000FF"/>
      <name val="Calibri"/>
      <family val="2"/>
      <scheme val="minor"/>
    </font>
    <font>
      <b/>
      <sz val="20"/>
      <name val="Calibri"/>
      <family val="2"/>
      <scheme val="minor"/>
    </font>
    <font>
      <sz val="10"/>
      <color rgb="FF000000"/>
      <name val="Times New Roman"/>
      <family val="1"/>
    </font>
  </fonts>
  <fills count="41">
    <fill>
      <patternFill patternType="none"/>
    </fill>
    <fill>
      <patternFill patternType="gray125"/>
    </fill>
    <fill>
      <patternFill patternType="solid">
        <fgColor rgb="FFFFFFFF"/>
        <bgColor rgb="FFFFFFCC"/>
      </patternFill>
    </fill>
    <fill>
      <patternFill patternType="solid">
        <fgColor rgb="FFDDD9C3"/>
        <bgColor rgb="FFD9D9D9"/>
      </patternFill>
    </fill>
    <fill>
      <patternFill patternType="solid">
        <fgColor rgb="FFFFFF00"/>
        <bgColor rgb="FFFFFF00"/>
      </patternFill>
    </fill>
    <fill>
      <patternFill patternType="solid">
        <fgColor rgb="FFEEEEEE"/>
        <bgColor rgb="FFEBF1DE"/>
      </patternFill>
    </fill>
    <fill>
      <patternFill patternType="solid">
        <fgColor rgb="FFD9D9D9"/>
        <bgColor rgb="FFDDD9C3"/>
      </patternFill>
    </fill>
    <fill>
      <patternFill patternType="solid">
        <fgColor rgb="FFC3D69B"/>
        <bgColor rgb="FFD7E4BD"/>
      </patternFill>
    </fill>
    <fill>
      <patternFill patternType="solid">
        <fgColor rgb="FFB9CDE5"/>
        <bgColor rgb="FFC0C0C0"/>
      </patternFill>
    </fill>
    <fill>
      <patternFill patternType="solid">
        <fgColor rgb="FFEBF1DE"/>
        <bgColor rgb="FFEEEEEE"/>
      </patternFill>
    </fill>
    <fill>
      <patternFill patternType="solid">
        <fgColor rgb="FFDCE6F2"/>
        <bgColor rgb="FFEEEEEE"/>
      </patternFill>
    </fill>
    <fill>
      <patternFill patternType="solid">
        <fgColor theme="0"/>
        <bgColor indexed="64"/>
      </patternFill>
    </fill>
    <fill>
      <patternFill patternType="solid">
        <fgColor rgb="FFB9CDE5"/>
        <bgColor rgb="FFCCCCCC"/>
      </patternFill>
    </fill>
    <fill>
      <patternFill patternType="solid">
        <fgColor rgb="FFFFFF00"/>
        <bgColor rgb="FFFFCC00"/>
      </patternFill>
    </fill>
    <fill>
      <patternFill patternType="solid">
        <fgColor rgb="FFDCE6F2"/>
        <bgColor rgb="FFD8ECF6"/>
      </patternFill>
    </fill>
    <fill>
      <patternFill patternType="solid">
        <fgColor theme="0"/>
        <bgColor rgb="FFFAFAFA"/>
      </patternFill>
    </fill>
    <fill>
      <patternFill patternType="solid">
        <fgColor theme="0" tint="-0.14999847407452621"/>
        <bgColor rgb="FFFAFAFA"/>
      </patternFill>
    </fill>
    <fill>
      <patternFill patternType="solid">
        <fgColor theme="0" tint="-4.9989318521683403E-2"/>
        <bgColor rgb="FFFAFAFA"/>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4.9989318521683403E-2"/>
        <bgColor rgb="FFFFFFCC"/>
      </patternFill>
    </fill>
    <fill>
      <patternFill patternType="solid">
        <fgColor theme="0"/>
        <bgColor rgb="FFDDD9C3"/>
      </patternFill>
    </fill>
    <fill>
      <patternFill patternType="solid">
        <fgColor theme="0"/>
        <bgColor rgb="FFFFFFCC"/>
      </patternFill>
    </fill>
    <fill>
      <patternFill patternType="solid">
        <fgColor theme="0"/>
        <bgColor rgb="FFD7E4BD"/>
      </patternFill>
    </fill>
    <fill>
      <patternFill patternType="solid">
        <fgColor theme="0"/>
        <bgColor rgb="FFCCCCCC"/>
      </patternFill>
    </fill>
    <fill>
      <patternFill patternType="solid">
        <fgColor theme="0" tint="-0.34998626667073579"/>
        <bgColor indexed="64"/>
      </patternFill>
    </fill>
    <fill>
      <patternFill patternType="solid">
        <fgColor theme="0" tint="-0.34998626667073579"/>
        <bgColor rgb="FFDDD9C3"/>
      </patternFill>
    </fill>
    <fill>
      <patternFill patternType="solid">
        <fgColor theme="5"/>
        <bgColor indexed="64"/>
      </patternFill>
    </fill>
    <fill>
      <patternFill patternType="solid">
        <fgColor theme="5"/>
        <bgColor rgb="FFDDD9C3"/>
      </patternFill>
    </fill>
    <fill>
      <patternFill patternType="solid">
        <fgColor theme="9"/>
        <bgColor indexed="64"/>
      </patternFill>
    </fill>
    <fill>
      <patternFill patternType="solid">
        <fgColor theme="9"/>
        <bgColor rgb="FFDDD9C3"/>
      </patternFill>
    </fill>
    <fill>
      <patternFill patternType="solid">
        <fgColor theme="8"/>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8" tint="0.79998168889431442"/>
        <bgColor rgb="FFFFFFCC"/>
      </patternFill>
    </fill>
    <fill>
      <patternFill patternType="solid">
        <fgColor theme="9" tint="0.79998168889431442"/>
        <bgColor rgb="FFFFFFCC"/>
      </patternFill>
    </fill>
    <fill>
      <patternFill patternType="solid">
        <fgColor theme="0" tint="-0.34998626667073579"/>
        <bgColor rgb="FFFFFFCC"/>
      </patternFill>
    </fill>
    <fill>
      <patternFill patternType="solid">
        <fgColor rgb="FFFFFF00"/>
        <bgColor indexed="64"/>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s>
  <borders count="4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rgb="FFCCCCCC"/>
      </left>
      <right style="thin">
        <color rgb="FFCCCCCC"/>
      </right>
      <top style="thin">
        <color rgb="FFCCCCCC"/>
      </top>
      <bottom style="thin">
        <color rgb="FFCCCCCC"/>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right/>
      <top/>
      <bottom style="thin">
        <color auto="1"/>
      </bottom>
      <diagonal/>
    </border>
    <border>
      <left style="thin">
        <color auto="1"/>
      </left>
      <right/>
      <top/>
      <bottom style="thin">
        <color auto="1"/>
      </bottom>
      <diagonal/>
    </border>
    <border>
      <left style="thin">
        <color auto="1"/>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6">
    <xf numFmtId="0" fontId="0" fillId="0" borderId="0"/>
    <xf numFmtId="166" fontId="3" fillId="0" borderId="0" applyBorder="0" applyProtection="0"/>
    <xf numFmtId="9" fontId="3" fillId="0" borderId="0" applyBorder="0" applyProtection="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5" fillId="0" borderId="0"/>
    <xf numFmtId="9" fontId="14" fillId="0" borderId="0"/>
    <xf numFmtId="0" fontId="15" fillId="0" borderId="0" applyNumberFormat="0" applyFill="0" applyBorder="0" applyAlignment="0" applyProtection="0"/>
    <xf numFmtId="0" fontId="2" fillId="0" borderId="0"/>
    <xf numFmtId="43" fontId="20" fillId="0" borderId="0" applyFont="0" applyFill="0" applyBorder="0" applyAlignment="0" applyProtection="0"/>
    <xf numFmtId="0" fontId="40" fillId="0" borderId="0"/>
  </cellStyleXfs>
  <cellXfs count="320">
    <xf numFmtId="0" fontId="0" fillId="0" borderId="0" xfId="0"/>
    <xf numFmtId="0" fontId="7" fillId="0" borderId="0" xfId="0" applyFont="1"/>
    <xf numFmtId="0" fontId="8" fillId="2" borderId="0" xfId="0" applyFont="1" applyFill="1" applyAlignment="1">
      <alignment vertical="center"/>
    </xf>
    <xf numFmtId="0" fontId="9" fillId="0" borderId="0" xfId="0" applyFont="1"/>
    <xf numFmtId="0" fontId="10" fillId="2" borderId="12" xfId="0" applyFont="1" applyFill="1" applyBorder="1" applyAlignment="1">
      <alignment horizontal="center" vertical="center"/>
    </xf>
    <xf numFmtId="0" fontId="10" fillId="0" borderId="12" xfId="0" applyFont="1" applyBorder="1" applyAlignment="1">
      <alignment horizontal="center" vertical="center"/>
    </xf>
    <xf numFmtId="10" fontId="9" fillId="0" borderId="12" xfId="2" applyNumberFormat="1" applyFont="1" applyBorder="1" applyAlignment="1" applyProtection="1">
      <alignment horizontal="center" vertical="center"/>
    </xf>
    <xf numFmtId="0" fontId="7" fillId="11" borderId="0" xfId="0" applyFont="1" applyFill="1"/>
    <xf numFmtId="10" fontId="9" fillId="2" borderId="12" xfId="0" applyNumberFormat="1" applyFont="1" applyFill="1" applyBorder="1" applyAlignment="1">
      <alignment horizontal="center" vertical="center"/>
    </xf>
    <xf numFmtId="170" fontId="9" fillId="11" borderId="0" xfId="0" applyNumberFormat="1" applyFont="1" applyFill="1" applyAlignment="1" applyProtection="1">
      <alignment horizontal="right" vertical="center"/>
      <protection locked="0"/>
    </xf>
    <xf numFmtId="10" fontId="9" fillId="2" borderId="12" xfId="2" applyNumberFormat="1" applyFont="1" applyFill="1" applyBorder="1" applyAlignment="1" applyProtection="1">
      <alignment horizontal="center" vertical="center"/>
    </xf>
    <xf numFmtId="0" fontId="9" fillId="2" borderId="12" xfId="0" applyFont="1" applyFill="1" applyBorder="1" applyAlignment="1">
      <alignment horizontal="center" vertical="center"/>
    </xf>
    <xf numFmtId="4" fontId="23" fillId="11" borderId="29" xfId="0" applyNumberFormat="1" applyFont="1" applyFill="1" applyBorder="1" applyAlignment="1">
      <alignment horizontal="left" vertical="center"/>
    </xf>
    <xf numFmtId="4" fontId="23" fillId="11" borderId="30" xfId="0" applyNumberFormat="1" applyFont="1" applyFill="1" applyBorder="1" applyAlignment="1">
      <alignment horizontal="left" vertical="center"/>
    </xf>
    <xf numFmtId="0" fontId="23" fillId="11" borderId="13" xfId="0" applyFont="1" applyFill="1" applyBorder="1" applyAlignment="1">
      <alignment vertical="center"/>
    </xf>
    <xf numFmtId="0" fontId="23" fillId="11" borderId="13" xfId="0" applyFont="1" applyFill="1" applyBorder="1" applyAlignment="1">
      <alignment horizontal="left" vertical="center"/>
    </xf>
    <xf numFmtId="0" fontId="23" fillId="11" borderId="32" xfId="0" applyFont="1" applyFill="1" applyBorder="1" applyAlignment="1">
      <alignment horizontal="left" vertical="center"/>
    </xf>
    <xf numFmtId="10" fontId="23" fillId="11" borderId="13" xfId="13" applyNumberFormat="1" applyFont="1" applyFill="1" applyBorder="1" applyAlignment="1">
      <alignment horizontal="center" vertical="center"/>
    </xf>
    <xf numFmtId="14" fontId="23" fillId="11" borderId="13" xfId="0" applyNumberFormat="1" applyFont="1" applyFill="1" applyBorder="1" applyAlignment="1">
      <alignment horizontal="left" vertical="center"/>
    </xf>
    <xf numFmtId="14" fontId="23" fillId="11" borderId="32" xfId="0" applyNumberFormat="1" applyFont="1" applyFill="1" applyBorder="1" applyAlignment="1">
      <alignment horizontal="left" vertical="center"/>
    </xf>
    <xf numFmtId="0" fontId="25" fillId="0" borderId="0" xfId="4" applyFont="1" applyAlignment="1">
      <alignment vertical="center" wrapText="1"/>
    </xf>
    <xf numFmtId="0" fontId="24" fillId="15" borderId="12" xfId="13" applyFont="1" applyFill="1" applyBorder="1" applyAlignment="1">
      <alignment horizontal="left" vertical="center" wrapText="1"/>
    </xf>
    <xf numFmtId="0" fontId="24" fillId="11" borderId="12" xfId="13" applyFont="1" applyFill="1" applyBorder="1" applyAlignment="1">
      <alignment horizontal="left" vertical="center" wrapText="1"/>
    </xf>
    <xf numFmtId="0" fontId="16" fillId="11" borderId="12" xfId="4" applyFont="1" applyFill="1" applyBorder="1" applyAlignment="1">
      <alignment horizontal="left" vertical="center" wrapText="1"/>
    </xf>
    <xf numFmtId="0" fontId="18" fillId="0" borderId="0" xfId="4" applyFont="1" applyAlignment="1">
      <alignment horizontal="left" vertical="center" wrapText="1"/>
    </xf>
    <xf numFmtId="0" fontId="18" fillId="0" borderId="0" xfId="4" applyFont="1" applyAlignment="1">
      <alignment vertical="center" wrapText="1"/>
    </xf>
    <xf numFmtId="10" fontId="23" fillId="11" borderId="36" xfId="13" applyNumberFormat="1" applyFont="1" applyFill="1" applyBorder="1" applyAlignment="1">
      <alignment horizontal="center" vertical="center"/>
    </xf>
    <xf numFmtId="0" fontId="19" fillId="17" borderId="21" xfId="5" applyFont="1" applyFill="1" applyBorder="1" applyAlignment="1">
      <alignment horizontal="center" vertical="center" wrapText="1"/>
    </xf>
    <xf numFmtId="0" fontId="21" fillId="11" borderId="0" xfId="0" applyFont="1" applyFill="1"/>
    <xf numFmtId="0" fontId="10" fillId="11" borderId="0" xfId="0" applyFont="1" applyFill="1" applyAlignment="1">
      <alignment horizontal="center" vertical="center" wrapText="1"/>
    </xf>
    <xf numFmtId="0" fontId="26" fillId="11" borderId="0" xfId="0" applyFont="1" applyFill="1" applyAlignment="1">
      <alignment horizontal="justify" vertical="center"/>
    </xf>
    <xf numFmtId="0" fontId="11" fillId="11" borderId="0" xfId="0" applyFont="1" applyFill="1" applyAlignment="1">
      <alignment horizontal="center" vertical="center"/>
    </xf>
    <xf numFmtId="0" fontId="27" fillId="11" borderId="0" xfId="0" applyFont="1" applyFill="1" applyAlignment="1">
      <alignment horizontal="center" vertical="center"/>
    </xf>
    <xf numFmtId="0" fontId="29" fillId="11" borderId="0" xfId="0" applyFont="1" applyFill="1" applyAlignment="1">
      <alignment horizontal="center" vertical="center"/>
    </xf>
    <xf numFmtId="0" fontId="9" fillId="11" borderId="0" xfId="0" applyFont="1" applyFill="1" applyAlignment="1">
      <alignment horizontal="justify" vertical="center"/>
    </xf>
    <xf numFmtId="0" fontId="10" fillId="11" borderId="0" xfId="0" applyFont="1" applyFill="1" applyAlignment="1">
      <alignment horizontal="left" vertical="center"/>
    </xf>
    <xf numFmtId="0" fontId="9" fillId="11" borderId="0" xfId="0" applyFont="1" applyFill="1" applyAlignment="1">
      <alignment horizontal="left" vertical="center"/>
    </xf>
    <xf numFmtId="0" fontId="23" fillId="11" borderId="0" xfId="0" applyFont="1" applyFill="1" applyAlignment="1">
      <alignment horizontal="justify" vertical="center"/>
    </xf>
    <xf numFmtId="0" fontId="23" fillId="11" borderId="0" xfId="0" applyFont="1" applyFill="1" applyAlignment="1">
      <alignment horizontal="center" vertical="center" wrapText="1"/>
    </xf>
    <xf numFmtId="0" fontId="23" fillId="11" borderId="0" xfId="0" applyFont="1" applyFill="1" applyAlignment="1">
      <alignment horizontal="center" vertical="center"/>
    </xf>
    <xf numFmtId="0" fontId="21" fillId="0" borderId="0" xfId="0" applyFont="1"/>
    <xf numFmtId="0" fontId="9" fillId="2" borderId="12" xfId="0" applyFont="1" applyFill="1" applyBorder="1" applyAlignment="1">
      <alignment vertical="center"/>
    </xf>
    <xf numFmtId="166" fontId="12" fillId="0" borderId="12" xfId="1" applyFont="1" applyBorder="1"/>
    <xf numFmtId="0" fontId="7" fillId="11" borderId="0" xfId="0" applyFont="1" applyFill="1" applyAlignment="1">
      <alignment vertical="center"/>
    </xf>
    <xf numFmtId="0" fontId="7" fillId="0" borderId="0" xfId="0" applyFont="1" applyAlignment="1">
      <alignment vertical="center"/>
    </xf>
    <xf numFmtId="0" fontId="12" fillId="11" borderId="0" xfId="0" applyFont="1" applyFill="1" applyAlignment="1">
      <alignment vertical="center"/>
    </xf>
    <xf numFmtId="0" fontId="6" fillId="19" borderId="12" xfId="0" applyFont="1" applyFill="1" applyBorder="1" applyAlignment="1">
      <alignment horizontal="center" vertical="center" wrapText="1"/>
    </xf>
    <xf numFmtId="0" fontId="6" fillId="11" borderId="39" xfId="0" applyFont="1" applyFill="1" applyBorder="1" applyAlignment="1">
      <alignment horizontal="right"/>
    </xf>
    <xf numFmtId="0" fontId="6" fillId="11" borderId="27" xfId="0" applyFont="1" applyFill="1" applyBorder="1" applyAlignment="1">
      <alignment horizontal="right"/>
    </xf>
    <xf numFmtId="0" fontId="6" fillId="11" borderId="0" xfId="0" applyFont="1" applyFill="1" applyAlignment="1">
      <alignment horizontal="right"/>
    </xf>
    <xf numFmtId="0" fontId="12" fillId="11" borderId="41" xfId="0" applyFont="1" applyFill="1" applyBorder="1" applyAlignment="1">
      <alignment horizontal="left" wrapText="1"/>
    </xf>
    <xf numFmtId="0" fontId="6" fillId="11" borderId="26" xfId="0" applyFont="1" applyFill="1" applyBorder="1" applyAlignment="1">
      <alignment horizontal="right"/>
    </xf>
    <xf numFmtId="0" fontId="6" fillId="19" borderId="12" xfId="0" applyFont="1" applyFill="1" applyBorder="1"/>
    <xf numFmtId="0" fontId="6" fillId="19" borderId="12" xfId="0" applyFont="1" applyFill="1" applyBorder="1" applyAlignment="1">
      <alignment horizontal="center"/>
    </xf>
    <xf numFmtId="0" fontId="6" fillId="19" borderId="12" xfId="0" applyFont="1" applyFill="1" applyBorder="1" applyAlignment="1">
      <alignment horizontal="center" wrapText="1"/>
    </xf>
    <xf numFmtId="166" fontId="6" fillId="11" borderId="12" xfId="0" applyNumberFormat="1" applyFont="1" applyFill="1" applyBorder="1" applyAlignment="1">
      <alignment horizontal="center"/>
    </xf>
    <xf numFmtId="0" fontId="31" fillId="11" borderId="0" xfId="0" applyFont="1" applyFill="1"/>
    <xf numFmtId="0" fontId="34" fillId="11" borderId="0" xfId="0" applyFont="1" applyFill="1" applyAlignment="1">
      <alignment horizontal="center" wrapText="1"/>
    </xf>
    <xf numFmtId="0" fontId="12" fillId="11" borderId="0" xfId="0" applyFont="1" applyFill="1" applyAlignment="1">
      <alignment horizontal="justify"/>
    </xf>
    <xf numFmtId="0" fontId="6" fillId="11" borderId="0" xfId="0" applyFont="1" applyFill="1" applyAlignment="1">
      <alignment horizontal="left"/>
    </xf>
    <xf numFmtId="0" fontId="12" fillId="11" borderId="0" xfId="0" applyFont="1" applyFill="1" applyAlignment="1">
      <alignment horizontal="left"/>
    </xf>
    <xf numFmtId="170" fontId="12" fillId="11" borderId="0" xfId="0" applyNumberFormat="1" applyFont="1" applyFill="1" applyAlignment="1" applyProtection="1">
      <alignment horizontal="right"/>
      <protection locked="0"/>
    </xf>
    <xf numFmtId="0" fontId="12" fillId="11" borderId="0" xfId="0" applyFont="1" applyFill="1"/>
    <xf numFmtId="0" fontId="33" fillId="11" borderId="0" xfId="0" applyFont="1" applyFill="1" applyAlignment="1">
      <alignment horizontal="justify"/>
    </xf>
    <xf numFmtId="0" fontId="33" fillId="11" borderId="0" xfId="0" applyFont="1" applyFill="1" applyAlignment="1">
      <alignment horizontal="center" wrapText="1"/>
    </xf>
    <xf numFmtId="0" fontId="23" fillId="11" borderId="0" xfId="0" applyFont="1" applyFill="1" applyAlignment="1">
      <alignment horizontal="center" wrapText="1"/>
    </xf>
    <xf numFmtId="0" fontId="26" fillId="11" borderId="0" xfId="0" applyFont="1" applyFill="1" applyAlignment="1">
      <alignment horizontal="justify"/>
    </xf>
    <xf numFmtId="0" fontId="23" fillId="11" borderId="0" xfId="0" applyFont="1" applyFill="1" applyAlignment="1">
      <alignment horizontal="justify"/>
    </xf>
    <xf numFmtId="0" fontId="23" fillId="11" borderId="0" xfId="0" applyFont="1" applyFill="1" applyAlignment="1">
      <alignment horizontal="center"/>
    </xf>
    <xf numFmtId="0" fontId="7" fillId="0" borderId="12" xfId="0" applyFont="1" applyBorder="1" applyAlignment="1">
      <alignment horizontal="center" vertical="center"/>
    </xf>
    <xf numFmtId="0" fontId="33" fillId="3" borderId="0" xfId="4" applyFont="1" applyFill="1" applyAlignment="1">
      <alignment vertical="center"/>
    </xf>
    <xf numFmtId="0" fontId="12" fillId="0" borderId="0" xfId="0" applyFont="1" applyAlignment="1">
      <alignment vertical="center"/>
    </xf>
    <xf numFmtId="0" fontId="12" fillId="0" borderId="12" xfId="0" applyFont="1" applyBorder="1" applyAlignment="1">
      <alignment horizontal="center" vertical="center"/>
    </xf>
    <xf numFmtId="0" fontId="12" fillId="0" borderId="12" xfId="0" applyFont="1" applyBorder="1" applyAlignment="1">
      <alignment vertical="center" wrapText="1"/>
    </xf>
    <xf numFmtId="0" fontId="12" fillId="0" borderId="0" xfId="0" applyFont="1" applyAlignment="1">
      <alignment horizontal="center" vertical="center"/>
    </xf>
    <xf numFmtId="0" fontId="12" fillId="0" borderId="0" xfId="0" applyFont="1" applyAlignment="1">
      <alignment vertical="center" wrapText="1"/>
    </xf>
    <xf numFmtId="43" fontId="12" fillId="0" borderId="0" xfId="14" applyFont="1" applyBorder="1" applyAlignment="1">
      <alignment horizontal="center" vertical="center" wrapText="1"/>
    </xf>
    <xf numFmtId="0" fontId="12" fillId="22" borderId="12" xfId="0" applyFont="1" applyFill="1" applyBorder="1" applyAlignment="1">
      <alignment horizontal="center" vertical="center" wrapText="1"/>
    </xf>
    <xf numFmtId="10" fontId="12" fillId="11" borderId="12" xfId="2" applyNumberFormat="1" applyFont="1" applyFill="1" applyBorder="1" applyAlignment="1" applyProtection="1">
      <alignment horizontal="center" vertical="center" wrapText="1"/>
    </xf>
    <xf numFmtId="10" fontId="12" fillId="23" borderId="12" xfId="2" applyNumberFormat="1" applyFont="1" applyFill="1" applyBorder="1" applyAlignment="1" applyProtection="1">
      <alignment horizontal="center" vertical="center" wrapText="1"/>
    </xf>
    <xf numFmtId="10" fontId="33" fillId="11" borderId="12" xfId="11" applyNumberFormat="1" applyFont="1" applyFill="1" applyBorder="1" applyAlignment="1">
      <alignment horizontal="center" vertical="center" wrapText="1"/>
    </xf>
    <xf numFmtId="10" fontId="33" fillId="24" borderId="12" xfId="11" applyNumberFormat="1" applyFont="1" applyFill="1" applyBorder="1" applyAlignment="1">
      <alignment horizontal="center" vertical="center" wrapText="1"/>
    </xf>
    <xf numFmtId="10" fontId="33" fillId="21" borderId="12" xfId="11" applyNumberFormat="1" applyFont="1" applyFill="1" applyBorder="1" applyAlignment="1">
      <alignment horizontal="center" vertical="center" wrapText="1"/>
    </xf>
    <xf numFmtId="0" fontId="12" fillId="0" borderId="0" xfId="0" applyFont="1"/>
    <xf numFmtId="0" fontId="6" fillId="25" borderId="12" xfId="0" applyFont="1" applyFill="1" applyBorder="1" applyAlignment="1">
      <alignment horizontal="center" vertical="center" wrapText="1"/>
    </xf>
    <xf numFmtId="0" fontId="6" fillId="26" borderId="12" xfId="0" applyFont="1" applyFill="1" applyBorder="1" applyAlignment="1">
      <alignment horizontal="center" vertical="center" wrapText="1"/>
    </xf>
    <xf numFmtId="0" fontId="6" fillId="27" borderId="12" xfId="0" applyFont="1" applyFill="1" applyBorder="1" applyAlignment="1">
      <alignment horizontal="center" vertical="center" wrapText="1"/>
    </xf>
    <xf numFmtId="0" fontId="6" fillId="28" borderId="12" xfId="0" applyFont="1" applyFill="1" applyBorder="1" applyAlignment="1">
      <alignment horizontal="center" vertical="center" wrapText="1"/>
    </xf>
    <xf numFmtId="0" fontId="6" fillId="29" borderId="12" xfId="0" applyFont="1" applyFill="1" applyBorder="1" applyAlignment="1">
      <alignment horizontal="center" vertical="center" wrapText="1"/>
    </xf>
    <xf numFmtId="0" fontId="6" fillId="30" borderId="12" xfId="0" applyFont="1" applyFill="1" applyBorder="1" applyAlignment="1">
      <alignment horizontal="center" vertical="center" wrapText="1"/>
    </xf>
    <xf numFmtId="10" fontId="12" fillId="0" borderId="12" xfId="2" applyNumberFormat="1" applyFont="1" applyBorder="1" applyAlignment="1">
      <alignment horizontal="center" vertical="center"/>
    </xf>
    <xf numFmtId="0" fontId="35" fillId="0" borderId="0" xfId="4" applyFont="1" applyAlignment="1">
      <alignment horizontal="left" vertical="center"/>
    </xf>
    <xf numFmtId="0" fontId="33" fillId="0" borderId="0" xfId="4" applyFont="1" applyAlignment="1">
      <alignment horizontal="center" vertical="center" wrapText="1"/>
    </xf>
    <xf numFmtId="0" fontId="34" fillId="6" borderId="12" xfId="4" applyFont="1" applyFill="1" applyBorder="1" applyAlignment="1">
      <alignment horizontal="center" vertical="center" wrapText="1"/>
    </xf>
    <xf numFmtId="0" fontId="34" fillId="7" borderId="12" xfId="4" applyFont="1" applyFill="1" applyBorder="1" applyAlignment="1">
      <alignment horizontal="center" vertical="center" wrapText="1"/>
    </xf>
    <xf numFmtId="0" fontId="34" fillId="8" borderId="12" xfId="4" applyFont="1" applyFill="1" applyBorder="1" applyAlignment="1">
      <alignment horizontal="center" vertical="center" wrapText="1"/>
    </xf>
    <xf numFmtId="0" fontId="34" fillId="12" borderId="12" xfId="4" applyFont="1" applyFill="1" applyBorder="1" applyAlignment="1">
      <alignment horizontal="center" vertical="center" wrapText="1"/>
    </xf>
    <xf numFmtId="0" fontId="34" fillId="0" borderId="0" xfId="4" applyFont="1" applyAlignment="1">
      <alignment horizontal="center" vertical="center" wrapText="1"/>
    </xf>
    <xf numFmtId="164" fontId="33" fillId="4" borderId="12" xfId="4" applyNumberFormat="1" applyFont="1" applyFill="1" applyBorder="1" applyAlignment="1">
      <alignment horizontal="center" vertical="center" wrapText="1"/>
    </xf>
    <xf numFmtId="164" fontId="33" fillId="13" borderId="12" xfId="4" applyNumberFormat="1" applyFont="1" applyFill="1" applyBorder="1" applyAlignment="1">
      <alignment horizontal="center" vertical="center" wrapText="1"/>
    </xf>
    <xf numFmtId="164" fontId="33" fillId="9" borderId="12" xfId="4" applyNumberFormat="1" applyFont="1" applyFill="1" applyBorder="1" applyAlignment="1">
      <alignment horizontal="center" vertical="center" wrapText="1"/>
    </xf>
    <xf numFmtId="164" fontId="33" fillId="10" borderId="12" xfId="4" applyNumberFormat="1" applyFont="1" applyFill="1" applyBorder="1" applyAlignment="1">
      <alignment horizontal="center" vertical="center" wrapText="1"/>
    </xf>
    <xf numFmtId="164" fontId="33" fillId="14" borderId="12" xfId="4" applyNumberFormat="1" applyFont="1" applyFill="1" applyBorder="1" applyAlignment="1">
      <alignment horizontal="center" vertical="center" wrapText="1"/>
    </xf>
    <xf numFmtId="0" fontId="34" fillId="9" borderId="15" xfId="4" applyFont="1" applyFill="1" applyBorder="1" applyAlignment="1">
      <alignment horizontal="center" vertical="center" wrapText="1"/>
    </xf>
    <xf numFmtId="0" fontId="33" fillId="9" borderId="15" xfId="4" applyFont="1" applyFill="1" applyBorder="1" applyAlignment="1">
      <alignment horizontal="center" vertical="center" wrapText="1"/>
    </xf>
    <xf numFmtId="0" fontId="34" fillId="9" borderId="12" xfId="4" applyFont="1" applyFill="1" applyBorder="1" applyAlignment="1">
      <alignment horizontal="center" vertical="center" wrapText="1"/>
    </xf>
    <xf numFmtId="0" fontId="34" fillId="10" borderId="12" xfId="4" applyFont="1" applyFill="1" applyBorder="1" applyAlignment="1">
      <alignment horizontal="center" vertical="center" wrapText="1"/>
    </xf>
    <xf numFmtId="0" fontId="34" fillId="14" borderId="12" xfId="4" applyFont="1" applyFill="1" applyBorder="1" applyAlignment="1">
      <alignment horizontal="center" vertical="center" wrapText="1"/>
    </xf>
    <xf numFmtId="0" fontId="33" fillId="10" borderId="12" xfId="4" applyFont="1" applyFill="1" applyBorder="1" applyAlignment="1">
      <alignment horizontal="center" vertical="center" wrapText="1"/>
    </xf>
    <xf numFmtId="0" fontId="12" fillId="9" borderId="12" xfId="0" applyFont="1" applyFill="1" applyBorder="1" applyAlignment="1">
      <alignment horizontal="center" vertical="center" wrapText="1"/>
    </xf>
    <xf numFmtId="0" fontId="33" fillId="9" borderId="12" xfId="4" applyFont="1" applyFill="1" applyBorder="1" applyAlignment="1">
      <alignment horizontal="center" vertical="center" wrapText="1"/>
    </xf>
    <xf numFmtId="0" fontId="37" fillId="9" borderId="12" xfId="12" applyFont="1" applyFill="1" applyBorder="1" applyAlignment="1">
      <alignment horizontal="center" vertical="center" wrapText="1"/>
    </xf>
    <xf numFmtId="0" fontId="12" fillId="10" borderId="12" xfId="0" applyFont="1" applyFill="1" applyBorder="1" applyAlignment="1">
      <alignment horizontal="center" vertical="center" wrapText="1"/>
    </xf>
    <xf numFmtId="0" fontId="38" fillId="14" borderId="12" xfId="4" applyFont="1" applyFill="1" applyBorder="1" applyAlignment="1">
      <alignment horizontal="center" vertical="center" wrapText="1"/>
    </xf>
    <xf numFmtId="0" fontId="37" fillId="10" borderId="12" xfId="12" applyFont="1" applyFill="1" applyBorder="1" applyAlignment="1">
      <alignment horizontal="center" vertical="center" wrapText="1"/>
    </xf>
    <xf numFmtId="165" fontId="12" fillId="9" borderId="12" xfId="0" applyNumberFormat="1" applyFont="1" applyFill="1" applyBorder="1" applyAlignment="1">
      <alignment horizontal="center" vertical="center" wrapText="1"/>
    </xf>
    <xf numFmtId="165" fontId="33" fillId="9" borderId="12" xfId="4" applyNumberFormat="1" applyFont="1" applyFill="1" applyBorder="1" applyAlignment="1">
      <alignment horizontal="center" vertical="center" wrapText="1"/>
    </xf>
    <xf numFmtId="165" fontId="12" fillId="10" borderId="12" xfId="0" applyNumberFormat="1" applyFont="1" applyFill="1" applyBorder="1" applyAlignment="1">
      <alignment horizontal="center" vertical="center" wrapText="1"/>
    </xf>
    <xf numFmtId="165" fontId="33" fillId="10" borderId="12" xfId="4" applyNumberFormat="1" applyFont="1" applyFill="1" applyBorder="1" applyAlignment="1">
      <alignment horizontal="center" vertical="center" wrapText="1"/>
    </xf>
    <xf numFmtId="165" fontId="33" fillId="14" borderId="12" xfId="4" applyNumberFormat="1" applyFont="1" applyFill="1" applyBorder="1" applyAlignment="1">
      <alignment horizontal="center" vertical="center" wrapText="1"/>
    </xf>
    <xf numFmtId="0" fontId="34" fillId="6" borderId="16" xfId="4" applyFont="1" applyFill="1" applyBorder="1" applyAlignment="1">
      <alignment horizontal="center" vertical="center" wrapText="1"/>
    </xf>
    <xf numFmtId="164" fontId="12" fillId="6" borderId="17" xfId="2" applyNumberFormat="1" applyFont="1" applyFill="1" applyBorder="1" applyAlignment="1" applyProtection="1">
      <alignment horizontal="center" vertical="center" wrapText="1"/>
    </xf>
    <xf numFmtId="164" fontId="12" fillId="6" borderId="18" xfId="2" applyNumberFormat="1" applyFont="1" applyFill="1" applyBorder="1" applyAlignment="1" applyProtection="1">
      <alignment horizontal="center" vertical="center" wrapText="1"/>
    </xf>
    <xf numFmtId="164" fontId="12" fillId="6" borderId="19" xfId="2" applyNumberFormat="1" applyFont="1" applyFill="1" applyBorder="1" applyAlignment="1" applyProtection="1">
      <alignment horizontal="center" vertical="center" wrapText="1"/>
    </xf>
    <xf numFmtId="164" fontId="33" fillId="0" borderId="0" xfId="4" applyNumberFormat="1" applyFont="1" applyAlignment="1">
      <alignment horizontal="center" vertical="center" wrapText="1"/>
    </xf>
    <xf numFmtId="164" fontId="12" fillId="0" borderId="0" xfId="2" applyNumberFormat="1" applyFont="1" applyBorder="1" applyAlignment="1" applyProtection="1">
      <alignment horizontal="center" vertical="center" wrapText="1"/>
    </xf>
    <xf numFmtId="164" fontId="12" fillId="0" borderId="5" xfId="2" applyNumberFormat="1" applyFont="1" applyBorder="1" applyAlignment="1" applyProtection="1">
      <alignment horizontal="center" vertical="center" wrapText="1"/>
    </xf>
    <xf numFmtId="164" fontId="33" fillId="0" borderId="5" xfId="4" applyNumberFormat="1" applyFont="1" applyBorder="1" applyAlignment="1">
      <alignment horizontal="center" vertical="center" wrapText="1"/>
    </xf>
    <xf numFmtId="164" fontId="33" fillId="0" borderId="7" xfId="4" applyNumberFormat="1" applyFont="1" applyBorder="1" applyAlignment="1">
      <alignment horizontal="center" vertical="center" wrapText="1"/>
    </xf>
    <xf numFmtId="164" fontId="12" fillId="0" borderId="7" xfId="2" applyNumberFormat="1" applyFont="1" applyBorder="1" applyAlignment="1" applyProtection="1">
      <alignment horizontal="center" vertical="center" wrapText="1"/>
    </xf>
    <xf numFmtId="164" fontId="33" fillId="0" borderId="8" xfId="4" applyNumberFormat="1" applyFont="1" applyBorder="1" applyAlignment="1">
      <alignment horizontal="center" vertical="center" wrapText="1"/>
    </xf>
    <xf numFmtId="0" fontId="33" fillId="0" borderId="0" xfId="4" applyFont="1" applyAlignment="1">
      <alignment vertical="center"/>
    </xf>
    <xf numFmtId="0" fontId="12" fillId="0" borderId="0" xfId="0" applyFont="1" applyAlignment="1">
      <alignment wrapText="1"/>
    </xf>
    <xf numFmtId="0" fontId="33" fillId="0" borderId="0" xfId="0" applyFont="1" applyAlignment="1">
      <alignment wrapText="1"/>
    </xf>
    <xf numFmtId="0" fontId="39" fillId="3" borderId="0" xfId="0" applyFont="1" applyFill="1"/>
    <xf numFmtId="0" fontId="39" fillId="3" borderId="0" xfId="0" applyFont="1" applyFill="1" applyAlignment="1">
      <alignment vertical="center"/>
    </xf>
    <xf numFmtId="0" fontId="9" fillId="11" borderId="0" xfId="0" applyFont="1" applyFill="1" applyAlignment="1">
      <alignment vertical="center"/>
    </xf>
    <xf numFmtId="0" fontId="7" fillId="0" borderId="0" xfId="0" applyFont="1" applyAlignment="1">
      <alignment horizontal="center" vertical="center"/>
    </xf>
    <xf numFmtId="0" fontId="9" fillId="0" borderId="0" xfId="0" applyFont="1" applyAlignment="1">
      <alignment vertical="center"/>
    </xf>
    <xf numFmtId="0" fontId="9" fillId="2" borderId="0" xfId="0" applyFont="1" applyFill="1" applyAlignment="1">
      <alignment vertical="center"/>
    </xf>
    <xf numFmtId="9" fontId="9" fillId="2" borderId="0" xfId="2" applyFont="1" applyFill="1" applyBorder="1" applyAlignment="1" applyProtection="1">
      <alignment vertical="center"/>
    </xf>
    <xf numFmtId="0" fontId="10" fillId="6" borderId="12" xfId="0" applyFont="1" applyFill="1" applyBorder="1" applyAlignment="1">
      <alignment horizontal="center" vertical="center"/>
    </xf>
    <xf numFmtId="0" fontId="19" fillId="25" borderId="12" xfId="0" applyFont="1" applyFill="1" applyBorder="1" applyAlignment="1">
      <alignment horizontal="center" vertical="center"/>
    </xf>
    <xf numFmtId="10" fontId="7" fillId="0" borderId="12" xfId="0" applyNumberFormat="1" applyFont="1" applyBorder="1" applyAlignment="1">
      <alignment horizontal="center" vertical="center"/>
    </xf>
    <xf numFmtId="167" fontId="7" fillId="0" borderId="0" xfId="0" applyNumberFormat="1" applyFont="1" applyAlignment="1">
      <alignment horizontal="center" vertical="center"/>
    </xf>
    <xf numFmtId="4" fontId="9" fillId="2" borderId="0" xfId="1" applyNumberFormat="1" applyFont="1" applyFill="1" applyBorder="1" applyAlignment="1" applyProtection="1">
      <alignment horizontal="center" vertical="center"/>
    </xf>
    <xf numFmtId="10" fontId="9" fillId="2" borderId="0" xfId="0" applyNumberFormat="1" applyFont="1" applyFill="1" applyAlignment="1">
      <alignment horizontal="center" vertical="center"/>
    </xf>
    <xf numFmtId="164" fontId="33" fillId="9" borderId="15" xfId="4" applyNumberFormat="1" applyFont="1" applyFill="1" applyBorder="1" applyAlignment="1">
      <alignment horizontal="center" vertical="center" wrapText="1"/>
    </xf>
    <xf numFmtId="0" fontId="39" fillId="2" borderId="0" xfId="0" applyFont="1" applyFill="1" applyAlignment="1">
      <alignment vertical="center"/>
    </xf>
    <xf numFmtId="0" fontId="7" fillId="2" borderId="0" xfId="0" applyFont="1" applyFill="1" applyAlignment="1">
      <alignment vertical="center"/>
    </xf>
    <xf numFmtId="0" fontId="12" fillId="2" borderId="0" xfId="0" applyFont="1" applyFill="1" applyAlignment="1">
      <alignment vertical="center"/>
    </xf>
    <xf numFmtId="0" fontId="6" fillId="3" borderId="1" xfId="0" applyFont="1" applyFill="1" applyBorder="1" applyAlignment="1">
      <alignment vertical="center"/>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2" borderId="4" xfId="0" applyFont="1" applyFill="1" applyBorder="1" applyAlignment="1">
      <alignment vertical="center"/>
    </xf>
    <xf numFmtId="0" fontId="12" fillId="2" borderId="5" xfId="0" applyFont="1" applyFill="1" applyBorder="1" applyAlignment="1">
      <alignment vertical="center"/>
    </xf>
    <xf numFmtId="0" fontId="6" fillId="2" borderId="4" xfId="0" applyFont="1" applyFill="1" applyBorder="1" applyAlignment="1">
      <alignment horizontal="right" vertical="center"/>
    </xf>
    <xf numFmtId="0" fontId="6" fillId="2" borderId="6" xfId="0" applyFont="1" applyFill="1" applyBorder="1" applyAlignment="1">
      <alignment horizontal="right" vertical="center"/>
    </xf>
    <xf numFmtId="0" fontId="12" fillId="2" borderId="7" xfId="0" applyFont="1" applyFill="1" applyBorder="1"/>
    <xf numFmtId="0" fontId="12" fillId="2" borderId="7" xfId="0" applyFont="1" applyFill="1" applyBorder="1" applyAlignment="1">
      <alignment vertical="center"/>
    </xf>
    <xf numFmtId="0" fontId="12" fillId="2" borderId="8" xfId="0" applyFont="1" applyFill="1" applyBorder="1" applyAlignment="1">
      <alignment vertical="center"/>
    </xf>
    <xf numFmtId="0" fontId="12" fillId="4" borderId="0" xfId="0" applyFont="1" applyFill="1" applyAlignment="1">
      <alignment horizontal="center" vertical="center"/>
    </xf>
    <xf numFmtId="0" fontId="6" fillId="2" borderId="6" xfId="0" applyFont="1" applyFill="1" applyBorder="1" applyAlignment="1">
      <alignment horizontal="right" vertical="top"/>
    </xf>
    <xf numFmtId="0" fontId="31" fillId="2" borderId="0" xfId="0" applyFont="1" applyFill="1" applyAlignment="1">
      <alignment vertical="center"/>
    </xf>
    <xf numFmtId="0" fontId="12" fillId="0" borderId="4" xfId="0" applyFont="1" applyBorder="1" applyAlignment="1">
      <alignment vertical="center"/>
    </xf>
    <xf numFmtId="0" fontId="6" fillId="2" borderId="0" xfId="0" applyFont="1" applyFill="1" applyAlignment="1">
      <alignment vertical="center"/>
    </xf>
    <xf numFmtId="0" fontId="6" fillId="2" borderId="5" xfId="0" applyFont="1" applyFill="1" applyBorder="1" applyAlignment="1">
      <alignment vertical="center"/>
    </xf>
    <xf numFmtId="0" fontId="13" fillId="2" borderId="0" xfId="0" applyFont="1" applyFill="1" applyAlignment="1">
      <alignment vertical="center"/>
    </xf>
    <xf numFmtId="0" fontId="13" fillId="2" borderId="5" xfId="0" applyFont="1" applyFill="1" applyBorder="1" applyAlignment="1">
      <alignment vertical="center"/>
    </xf>
    <xf numFmtId="0" fontId="6" fillId="2" borderId="0" xfId="0" applyFont="1" applyFill="1" applyAlignment="1">
      <alignment horizontal="left" vertical="center"/>
    </xf>
    <xf numFmtId="0" fontId="13" fillId="2" borderId="5" xfId="0" applyFont="1" applyFill="1" applyBorder="1" applyAlignment="1">
      <alignment vertical="top" wrapText="1"/>
    </xf>
    <xf numFmtId="0" fontId="6" fillId="2" borderId="0" xfId="0" applyFont="1" applyFill="1" applyAlignment="1">
      <alignment horizontal="right" vertical="center"/>
    </xf>
    <xf numFmtId="165" fontId="12" fillId="2" borderId="0" xfId="0" applyNumberFormat="1" applyFont="1" applyFill="1" applyAlignment="1">
      <alignment horizontal="left" vertical="center"/>
    </xf>
    <xf numFmtId="0" fontId="12" fillId="2" borderId="6" xfId="0" applyFont="1" applyFill="1" applyBorder="1" applyAlignment="1">
      <alignment vertical="center"/>
    </xf>
    <xf numFmtId="0" fontId="6" fillId="20" borderId="10" xfId="0" applyFont="1" applyFill="1" applyBorder="1" applyAlignment="1">
      <alignment horizontal="right" vertical="center"/>
    </xf>
    <xf numFmtId="164" fontId="6" fillId="20" borderId="11" xfId="2" applyNumberFormat="1" applyFont="1" applyFill="1" applyBorder="1" applyAlignment="1" applyProtection="1">
      <alignment horizontal="center" vertical="center"/>
    </xf>
    <xf numFmtId="0" fontId="6" fillId="11" borderId="0" xfId="0" applyFont="1" applyFill="1" applyAlignment="1">
      <alignment vertical="center"/>
    </xf>
    <xf numFmtId="0" fontId="13" fillId="22" borderId="0" xfId="0" applyFont="1" applyFill="1" applyAlignment="1">
      <alignment vertical="center"/>
    </xf>
    <xf numFmtId="0" fontId="12" fillId="22" borderId="5" xfId="0" applyFont="1" applyFill="1" applyBorder="1" applyAlignment="1">
      <alignment vertical="center"/>
    </xf>
    <xf numFmtId="0" fontId="9" fillId="22" borderId="0" xfId="0" applyFont="1" applyFill="1" applyAlignment="1">
      <alignment horizontal="left" vertical="center"/>
    </xf>
    <xf numFmtId="0" fontId="10" fillId="22" borderId="0" xfId="0" applyFont="1" applyFill="1" applyAlignment="1">
      <alignment horizontal="center" vertical="center"/>
    </xf>
    <xf numFmtId="0" fontId="9" fillId="22" borderId="0" xfId="0" applyFont="1" applyFill="1" applyAlignment="1">
      <alignment vertical="center"/>
    </xf>
    <xf numFmtId="9" fontId="9" fillId="22" borderId="0" xfId="2" applyFont="1" applyFill="1" applyBorder="1" applyAlignment="1" applyProtection="1">
      <alignment vertical="center"/>
    </xf>
    <xf numFmtId="0" fontId="10" fillId="22" borderId="0" xfId="0" applyFont="1" applyFill="1" applyAlignment="1">
      <alignment vertical="center"/>
    </xf>
    <xf numFmtId="10" fontId="9" fillId="0" borderId="12" xfId="2" applyNumberFormat="1" applyFont="1" applyBorder="1" applyAlignment="1">
      <alignment horizontal="center" vertical="center"/>
    </xf>
    <xf numFmtId="169" fontId="9" fillId="0" borderId="0" xfId="2" applyNumberFormat="1" applyFont="1" applyAlignment="1">
      <alignment vertical="center"/>
    </xf>
    <xf numFmtId="0" fontId="19" fillId="31" borderId="12" xfId="0" applyFont="1" applyFill="1" applyBorder="1" applyAlignment="1">
      <alignment horizontal="center" vertical="center"/>
    </xf>
    <xf numFmtId="0" fontId="19" fillId="29" borderId="12" xfId="0" applyFont="1" applyFill="1" applyBorder="1" applyAlignment="1">
      <alignment horizontal="center" vertical="center"/>
    </xf>
    <xf numFmtId="0" fontId="9" fillId="34" borderId="12" xfId="0" applyFont="1" applyFill="1" applyBorder="1" applyAlignment="1">
      <alignment vertical="center"/>
    </xf>
    <xf numFmtId="0" fontId="9" fillId="35" borderId="12" xfId="0" applyFont="1" applyFill="1" applyBorder="1" applyAlignment="1">
      <alignment vertical="center"/>
    </xf>
    <xf numFmtId="0" fontId="10" fillId="36" borderId="12" xfId="0" applyFont="1" applyFill="1" applyBorder="1" applyAlignment="1">
      <alignment horizontal="center" vertical="center"/>
    </xf>
    <xf numFmtId="168" fontId="9" fillId="2" borderId="12" xfId="1" applyNumberFormat="1" applyFont="1" applyFill="1" applyBorder="1" applyAlignment="1" applyProtection="1">
      <alignment horizontal="center" vertical="center"/>
    </xf>
    <xf numFmtId="168" fontId="9" fillId="32" borderId="12" xfId="0" applyNumberFormat="1" applyFont="1" applyFill="1" applyBorder="1" applyAlignment="1">
      <alignment horizontal="center" vertical="center"/>
    </xf>
    <xf numFmtId="0" fontId="10" fillId="35" borderId="12" xfId="0" applyFont="1" applyFill="1" applyBorder="1" applyAlignment="1">
      <alignment vertical="center" wrapText="1"/>
    </xf>
    <xf numFmtId="0" fontId="10" fillId="34" borderId="12" xfId="0" applyFont="1" applyFill="1" applyBorder="1" applyAlignment="1">
      <alignment vertical="center"/>
    </xf>
    <xf numFmtId="10" fontId="9" fillId="32" borderId="12" xfId="2" applyNumberFormat="1" applyFont="1" applyFill="1" applyBorder="1" applyAlignment="1" applyProtection="1">
      <alignment horizontal="center" vertical="center"/>
    </xf>
    <xf numFmtId="168" fontId="9" fillId="33" borderId="12" xfId="1" applyNumberFormat="1" applyFont="1" applyFill="1" applyBorder="1" applyAlignment="1">
      <alignment horizontal="center" vertical="center"/>
    </xf>
    <xf numFmtId="10" fontId="9" fillId="33" borderId="12" xfId="2" applyNumberFormat="1" applyFont="1" applyFill="1" applyBorder="1" applyAlignment="1" applyProtection="1">
      <alignment horizontal="center" vertical="center"/>
    </xf>
    <xf numFmtId="10" fontId="10" fillId="32" borderId="12" xfId="2" applyNumberFormat="1" applyFont="1" applyFill="1" applyBorder="1" applyAlignment="1">
      <alignment horizontal="center" vertical="center"/>
    </xf>
    <xf numFmtId="10" fontId="10" fillId="33" borderId="12" xfId="2" applyNumberFormat="1" applyFont="1" applyFill="1" applyBorder="1" applyAlignment="1">
      <alignment horizontal="center" vertical="center"/>
    </xf>
    <xf numFmtId="10" fontId="12" fillId="11" borderId="12" xfId="0" applyNumberFormat="1" applyFont="1" applyFill="1" applyBorder="1" applyAlignment="1">
      <alignment horizontal="center"/>
    </xf>
    <xf numFmtId="166" fontId="12" fillId="0" borderId="12" xfId="1" applyFont="1" applyBorder="1" applyAlignment="1">
      <alignment horizontal="center"/>
    </xf>
    <xf numFmtId="43" fontId="21" fillId="11" borderId="0" xfId="0" applyNumberFormat="1" applyFont="1" applyFill="1"/>
    <xf numFmtId="0" fontId="21" fillId="37" borderId="0" xfId="0" applyFont="1" applyFill="1" applyAlignment="1">
      <alignment vertical="center"/>
    </xf>
    <xf numFmtId="0" fontId="21" fillId="0" borderId="0" xfId="0" applyFont="1" applyAlignment="1">
      <alignment vertical="center"/>
    </xf>
    <xf numFmtId="0" fontId="15" fillId="9" borderId="12" xfId="12" applyFill="1" applyBorder="1" applyAlignment="1">
      <alignment horizontal="center" vertical="center" wrapText="1"/>
    </xf>
    <xf numFmtId="1" fontId="18" fillId="0" borderId="12" xfId="13" applyNumberFormat="1" applyFont="1" applyBorder="1" applyAlignment="1">
      <alignment horizontal="left" vertical="center" wrapText="1"/>
    </xf>
    <xf numFmtId="0" fontId="18" fillId="0" borderId="12" xfId="13" applyFont="1" applyBorder="1" applyAlignment="1">
      <alignment horizontal="left" vertical="center" wrapText="1"/>
    </xf>
    <xf numFmtId="4" fontId="18" fillId="0" borderId="12" xfId="13" applyNumberFormat="1" applyFont="1" applyBorder="1" applyAlignment="1">
      <alignment horizontal="left" vertical="center" wrapText="1"/>
    </xf>
    <xf numFmtId="171" fontId="17" fillId="0" borderId="12" xfId="13" applyNumberFormat="1" applyFont="1" applyBorder="1" applyAlignment="1">
      <alignment horizontal="left" vertical="center" wrapText="1"/>
    </xf>
    <xf numFmtId="17" fontId="17" fillId="0" borderId="12" xfId="13" applyNumberFormat="1" applyFont="1" applyBorder="1" applyAlignment="1">
      <alignment horizontal="left" vertical="center" wrapText="1"/>
    </xf>
    <xf numFmtId="10" fontId="10" fillId="0" borderId="12" xfId="0" applyNumberFormat="1" applyFont="1" applyBorder="1" applyAlignment="1">
      <alignment horizontal="center" vertical="center"/>
    </xf>
    <xf numFmtId="0" fontId="9" fillId="0" borderId="12" xfId="0" applyFont="1" applyBorder="1" applyAlignment="1">
      <alignment horizontal="center" vertical="center"/>
    </xf>
    <xf numFmtId="10" fontId="9" fillId="0" borderId="12" xfId="0" applyNumberFormat="1" applyFont="1" applyBorder="1" applyAlignment="1">
      <alignment horizontal="center" vertical="center"/>
    </xf>
    <xf numFmtId="0" fontId="22" fillId="38" borderId="22" xfId="0" applyFont="1" applyFill="1" applyBorder="1" applyAlignment="1">
      <alignment horizontal="left" vertical="top" wrapText="1"/>
    </xf>
    <xf numFmtId="0" fontId="22" fillId="38" borderId="22" xfId="0" applyFont="1" applyFill="1" applyBorder="1" applyAlignment="1">
      <alignment horizontal="right" vertical="top" wrapText="1"/>
    </xf>
    <xf numFmtId="4" fontId="22" fillId="38" borderId="22" xfId="0" applyNumberFormat="1" applyFont="1" applyFill="1" applyBorder="1" applyAlignment="1">
      <alignment horizontal="right" vertical="top" wrapText="1"/>
    </xf>
    <xf numFmtId="0" fontId="23" fillId="39" borderId="22" xfId="0" applyFont="1" applyFill="1" applyBorder="1" applyAlignment="1">
      <alignment horizontal="left" vertical="top" wrapText="1"/>
    </xf>
    <xf numFmtId="0" fontId="23" fillId="39" borderId="22" xfId="0" applyFont="1" applyFill="1" applyBorder="1" applyAlignment="1">
      <alignment horizontal="right" vertical="top" wrapText="1"/>
    </xf>
    <xf numFmtId="0" fontId="23" fillId="39" borderId="22" xfId="0" applyFont="1" applyFill="1" applyBorder="1" applyAlignment="1">
      <alignment horizontal="center" vertical="top" wrapText="1"/>
    </xf>
    <xf numFmtId="4" fontId="23" fillId="39" borderId="22" xfId="0" applyNumberFormat="1" applyFont="1" applyFill="1" applyBorder="1" applyAlignment="1">
      <alignment horizontal="right" vertical="top" wrapText="1"/>
    </xf>
    <xf numFmtId="0" fontId="10" fillId="40" borderId="0" xfId="0" applyFont="1" applyFill="1" applyAlignment="1">
      <alignment horizontal="right" vertical="top" wrapText="1"/>
    </xf>
    <xf numFmtId="0" fontId="9" fillId="40" borderId="0" xfId="0" applyFont="1" applyFill="1" applyAlignment="1">
      <alignment horizontal="center" vertical="top" wrapText="1"/>
    </xf>
    <xf numFmtId="0" fontId="9" fillId="40" borderId="0" xfId="0" applyFont="1" applyFill="1" applyAlignment="1">
      <alignment horizontal="left" vertical="top" wrapText="1"/>
    </xf>
    <xf numFmtId="1" fontId="18" fillId="11" borderId="12" xfId="13" applyNumberFormat="1" applyFont="1" applyFill="1" applyBorder="1" applyAlignment="1">
      <alignment horizontal="left" vertical="center" wrapText="1"/>
    </xf>
    <xf numFmtId="0" fontId="28" fillId="11" borderId="0" xfId="0" applyFont="1" applyFill="1" applyAlignment="1">
      <alignment horizontal="center" vertical="center"/>
    </xf>
    <xf numFmtId="0" fontId="30" fillId="11" borderId="0" xfId="0" applyFont="1" applyFill="1" applyAlignment="1">
      <alignment horizontal="center" vertical="center" wrapText="1"/>
    </xf>
    <xf numFmtId="0" fontId="24" fillId="18" borderId="10" xfId="4" applyFont="1" applyFill="1" applyBorder="1" applyAlignment="1">
      <alignment horizontal="center" vertical="center" wrapText="1"/>
    </xf>
    <xf numFmtId="0" fontId="24" fillId="18" borderId="13" xfId="4" applyFont="1" applyFill="1" applyBorder="1" applyAlignment="1">
      <alignment horizontal="center" vertical="center" wrapText="1"/>
    </xf>
    <xf numFmtId="0" fontId="24" fillId="18" borderId="10" xfId="13" applyFont="1" applyFill="1" applyBorder="1" applyAlignment="1">
      <alignment horizontal="center" vertical="center" wrapText="1"/>
    </xf>
    <xf numFmtId="0" fontId="24" fillId="18" borderId="11" xfId="13" applyFont="1" applyFill="1" applyBorder="1" applyAlignment="1">
      <alignment horizontal="center" vertical="center" wrapText="1"/>
    </xf>
    <xf numFmtId="0" fontId="18" fillId="0" borderId="10" xfId="13" applyFont="1" applyBorder="1" applyAlignment="1">
      <alignment horizontal="center" vertical="center" wrapText="1"/>
    </xf>
    <xf numFmtId="0" fontId="18" fillId="0" borderId="11" xfId="13" applyFont="1" applyBorder="1" applyAlignment="1">
      <alignment horizontal="center" vertical="center" wrapText="1"/>
    </xf>
    <xf numFmtId="0" fontId="13" fillId="2" borderId="0" xfId="0" applyFont="1" applyFill="1" applyAlignment="1">
      <alignment horizontal="center" vertical="center" wrapText="1"/>
    </xf>
    <xf numFmtId="0" fontId="12" fillId="4" borderId="0" xfId="0" applyFont="1" applyFill="1" applyAlignment="1">
      <alignment horizontal="center" vertical="center"/>
    </xf>
    <xf numFmtId="0" fontId="13" fillId="2" borderId="8" xfId="0" applyFont="1" applyFill="1" applyBorder="1" applyAlignment="1">
      <alignment horizontal="left" vertical="top" wrapText="1"/>
    </xf>
    <xf numFmtId="0" fontId="32" fillId="4" borderId="9" xfId="0" applyFont="1" applyFill="1" applyBorder="1" applyAlignment="1">
      <alignment horizontal="center" vertical="center"/>
    </xf>
    <xf numFmtId="172" fontId="12" fillId="11" borderId="0" xfId="0" applyNumberFormat="1" applyFont="1" applyFill="1" applyAlignment="1" applyProtection="1">
      <alignment horizontal="right"/>
      <protection locked="0"/>
    </xf>
    <xf numFmtId="0" fontId="33" fillId="11" borderId="0" xfId="0" applyFont="1" applyFill="1" applyAlignment="1">
      <alignment horizontal="left"/>
    </xf>
    <xf numFmtId="0" fontId="10" fillId="11" borderId="0" xfId="0" applyFont="1" applyFill="1" applyAlignment="1">
      <alignment horizontal="center" wrapText="1"/>
    </xf>
    <xf numFmtId="0" fontId="12" fillId="11" borderId="36" xfId="0" applyFont="1" applyFill="1" applyBorder="1" applyAlignment="1">
      <alignment horizontal="left"/>
    </xf>
    <xf numFmtId="0" fontId="12" fillId="11" borderId="40" xfId="0" applyFont="1" applyFill="1" applyBorder="1" applyAlignment="1">
      <alignment horizontal="left"/>
    </xf>
    <xf numFmtId="0" fontId="6" fillId="11" borderId="0" xfId="0" applyFont="1" applyFill="1" applyAlignment="1">
      <alignment horizontal="center"/>
    </xf>
    <xf numFmtId="0" fontId="6" fillId="19" borderId="10" xfId="0" applyFont="1" applyFill="1" applyBorder="1" applyAlignment="1">
      <alignment horizontal="center"/>
    </xf>
    <xf numFmtId="0" fontId="6" fillId="19" borderId="11" xfId="0" applyFont="1" applyFill="1" applyBorder="1" applyAlignment="1">
      <alignment horizontal="center"/>
    </xf>
    <xf numFmtId="0" fontId="12" fillId="11" borderId="10" xfId="0" applyFont="1" applyFill="1" applyBorder="1" applyAlignment="1">
      <alignment horizontal="center" wrapText="1"/>
    </xf>
    <xf numFmtId="0" fontId="12" fillId="11" borderId="11" xfId="0" applyFont="1" applyFill="1" applyBorder="1" applyAlignment="1">
      <alignment horizontal="center" wrapText="1"/>
    </xf>
    <xf numFmtId="0" fontId="6" fillId="11" borderId="12" xfId="0" applyFont="1" applyFill="1" applyBorder="1" applyAlignment="1">
      <alignment horizontal="center"/>
    </xf>
    <xf numFmtId="0" fontId="6" fillId="11" borderId="0" xfId="0" applyFont="1" applyFill="1" applyAlignment="1">
      <alignment horizontal="left" wrapText="1"/>
    </xf>
    <xf numFmtId="168" fontId="12" fillId="0" borderId="0" xfId="1" applyNumberFormat="1" applyFont="1" applyAlignment="1">
      <alignment horizontal="justify" wrapText="1"/>
    </xf>
    <xf numFmtId="1" fontId="12" fillId="11" borderId="0" xfId="0" applyNumberFormat="1" applyFont="1" applyFill="1" applyAlignment="1">
      <alignment horizontal="left"/>
    </xf>
    <xf numFmtId="0" fontId="12" fillId="11" borderId="25" xfId="0" applyFont="1" applyFill="1" applyBorder="1" applyAlignment="1">
      <alignment horizontal="left"/>
    </xf>
    <xf numFmtId="0" fontId="12" fillId="11" borderId="38" xfId="0" applyFont="1" applyFill="1" applyBorder="1" applyAlignment="1">
      <alignment horizontal="left"/>
    </xf>
    <xf numFmtId="0" fontId="6" fillId="19" borderId="10" xfId="0" applyFont="1" applyFill="1" applyBorder="1" applyAlignment="1">
      <alignment horizontal="left"/>
    </xf>
    <xf numFmtId="0" fontId="6" fillId="19" borderId="13" xfId="0" applyFont="1" applyFill="1" applyBorder="1" applyAlignment="1">
      <alignment horizontal="left"/>
    </xf>
    <xf numFmtId="0" fontId="6" fillId="19" borderId="11" xfId="0" applyFont="1" applyFill="1" applyBorder="1" applyAlignment="1">
      <alignment horizontal="left"/>
    </xf>
    <xf numFmtId="0" fontId="11" fillId="11" borderId="0" xfId="0" applyFont="1" applyFill="1" applyAlignment="1">
      <alignment horizontal="center" wrapText="1"/>
    </xf>
    <xf numFmtId="0" fontId="31" fillId="11" borderId="0" xfId="0" applyFont="1" applyFill="1" applyAlignment="1">
      <alignment horizontal="center"/>
    </xf>
    <xf numFmtId="0" fontId="9" fillId="22" borderId="0" xfId="0" applyFont="1" applyFill="1" applyAlignment="1">
      <alignment horizontal="left" vertical="center" wrapText="1"/>
    </xf>
    <xf numFmtId="0" fontId="6" fillId="5" borderId="12" xfId="0" applyFont="1" applyFill="1" applyBorder="1" applyAlignment="1">
      <alignment horizontal="center" vertical="center"/>
    </xf>
    <xf numFmtId="0" fontId="10" fillId="0" borderId="12" xfId="0" applyFont="1" applyBorder="1" applyAlignment="1">
      <alignment horizontal="right" vertical="center"/>
    </xf>
    <xf numFmtId="0" fontId="19" fillId="25" borderId="10" xfId="0" applyFont="1" applyFill="1" applyBorder="1" applyAlignment="1">
      <alignment horizontal="center" vertical="center"/>
    </xf>
    <xf numFmtId="0" fontId="19" fillId="25" borderId="13" xfId="0" applyFont="1" applyFill="1" applyBorder="1" applyAlignment="1">
      <alignment horizontal="center" vertical="center"/>
    </xf>
    <xf numFmtId="0" fontId="19" fillId="25" borderId="11" xfId="0" applyFont="1" applyFill="1" applyBorder="1" applyAlignment="1">
      <alignment horizontal="center" vertical="center"/>
    </xf>
    <xf numFmtId="0" fontId="6" fillId="5" borderId="23" xfId="0" applyFont="1" applyFill="1" applyBorder="1" applyAlignment="1">
      <alignment horizontal="center" vertical="center"/>
    </xf>
    <xf numFmtId="0" fontId="6" fillId="5" borderId="24" xfId="0" applyFont="1" applyFill="1" applyBorder="1" applyAlignment="1">
      <alignment horizontal="center" vertical="center"/>
    </xf>
    <xf numFmtId="0" fontId="6" fillId="5" borderId="14" xfId="0" applyFont="1" applyFill="1" applyBorder="1" applyAlignment="1">
      <alignment horizontal="center" vertical="center"/>
    </xf>
    <xf numFmtId="0" fontId="11" fillId="11" borderId="0" xfId="0" applyFont="1" applyFill="1" applyAlignment="1">
      <alignment horizontal="center" vertical="center"/>
    </xf>
    <xf numFmtId="0" fontId="19" fillId="31" borderId="10" xfId="0" applyFont="1" applyFill="1" applyBorder="1" applyAlignment="1">
      <alignment horizontal="center" vertical="center"/>
    </xf>
    <xf numFmtId="0" fontId="19" fillId="31" borderId="11" xfId="0" applyFont="1" applyFill="1" applyBorder="1" applyAlignment="1">
      <alignment horizontal="center" vertical="center"/>
    </xf>
    <xf numFmtId="0" fontId="19" fillId="29" borderId="10" xfId="0" applyFont="1" applyFill="1" applyBorder="1" applyAlignment="1">
      <alignment horizontal="center" vertical="center"/>
    </xf>
    <xf numFmtId="0" fontId="19" fillId="29" borderId="11" xfId="0" applyFont="1" applyFill="1" applyBorder="1" applyAlignment="1">
      <alignment horizontal="center" vertical="center"/>
    </xf>
    <xf numFmtId="168" fontId="10" fillId="36" borderId="10" xfId="1" applyNumberFormat="1" applyFont="1" applyFill="1" applyBorder="1" applyAlignment="1" applyProtection="1">
      <alignment horizontal="center" vertical="center"/>
    </xf>
    <xf numFmtId="168" fontId="10" fillId="36" borderId="11" xfId="1" applyNumberFormat="1" applyFont="1" applyFill="1" applyBorder="1" applyAlignment="1" applyProtection="1">
      <alignment horizontal="center" vertical="center"/>
    </xf>
    <xf numFmtId="168" fontId="10" fillId="34" borderId="10" xfId="1" applyNumberFormat="1" applyFont="1" applyFill="1" applyBorder="1" applyAlignment="1" applyProtection="1">
      <alignment horizontal="center" vertical="center"/>
    </xf>
    <xf numFmtId="168" fontId="10" fillId="34" borderId="11" xfId="1" applyNumberFormat="1" applyFont="1" applyFill="1" applyBorder="1" applyAlignment="1" applyProtection="1">
      <alignment horizontal="center" vertical="center"/>
    </xf>
    <xf numFmtId="168" fontId="10" fillId="33" borderId="10" xfId="1" applyNumberFormat="1" applyFont="1" applyFill="1" applyBorder="1" applyAlignment="1">
      <alignment horizontal="center" vertical="center"/>
    </xf>
    <xf numFmtId="168" fontId="10" fillId="33" borderId="11" xfId="1" applyNumberFormat="1" applyFont="1" applyFill="1" applyBorder="1" applyAlignment="1">
      <alignment horizontal="center" vertical="center"/>
    </xf>
    <xf numFmtId="0" fontId="10" fillId="40" borderId="0" xfId="0" applyFont="1" applyFill="1" applyAlignment="1">
      <alignment horizontal="right" vertical="top" wrapText="1"/>
    </xf>
    <xf numFmtId="0" fontId="10" fillId="40" borderId="0" xfId="0" applyFont="1" applyFill="1" applyAlignment="1">
      <alignment horizontal="left" vertical="top" wrapText="1"/>
    </xf>
    <xf numFmtId="4" fontId="10" fillId="40" borderId="0" xfId="0" applyNumberFormat="1" applyFont="1" applyFill="1" applyAlignment="1">
      <alignment horizontal="right" vertical="top" wrapText="1"/>
    </xf>
    <xf numFmtId="0" fontId="19" fillId="17" borderId="34" xfId="5" applyFont="1" applyFill="1" applyBorder="1" applyAlignment="1">
      <alignment horizontal="center" vertical="center" wrapText="1"/>
    </xf>
    <xf numFmtId="0" fontId="19" fillId="17" borderId="21" xfId="5" applyFont="1" applyFill="1" applyBorder="1" applyAlignment="1">
      <alignment horizontal="center" vertical="center" wrapText="1"/>
    </xf>
    <xf numFmtId="0" fontId="19" fillId="17" borderId="33" xfId="5" applyFont="1" applyFill="1" applyBorder="1" applyAlignment="1">
      <alignment horizontal="center" vertical="center" wrapText="1"/>
    </xf>
    <xf numFmtId="0" fontId="19" fillId="17" borderId="20" xfId="5" applyFont="1" applyFill="1" applyBorder="1" applyAlignment="1">
      <alignment horizontal="center" vertical="center" wrapText="1"/>
    </xf>
    <xf numFmtId="0" fontId="22" fillId="11" borderId="28" xfId="0" applyFont="1" applyFill="1" applyBorder="1" applyAlignment="1">
      <alignment horizontal="right" vertical="center"/>
    </xf>
    <xf numFmtId="0" fontId="22" fillId="11" borderId="29" xfId="0" applyFont="1" applyFill="1" applyBorder="1" applyAlignment="1">
      <alignment horizontal="right" vertical="center"/>
    </xf>
    <xf numFmtId="0" fontId="23" fillId="15" borderId="29" xfId="13" applyFont="1" applyFill="1" applyBorder="1" applyAlignment="1">
      <alignment horizontal="left" vertical="center"/>
    </xf>
    <xf numFmtId="4" fontId="22" fillId="11" borderId="29" xfId="13" applyNumberFormat="1" applyFont="1" applyFill="1" applyBorder="1" applyAlignment="1">
      <alignment horizontal="right" vertical="center"/>
    </xf>
    <xf numFmtId="1" fontId="22" fillId="11" borderId="1" xfId="13" applyNumberFormat="1" applyFont="1" applyFill="1" applyBorder="1" applyAlignment="1">
      <alignment horizontal="center" vertical="center"/>
    </xf>
    <xf numFmtId="1" fontId="22" fillId="11" borderId="2" xfId="13" applyNumberFormat="1" applyFont="1" applyFill="1" applyBorder="1" applyAlignment="1">
      <alignment horizontal="center" vertical="center"/>
    </xf>
    <xf numFmtId="1" fontId="22" fillId="11" borderId="3" xfId="13" applyNumberFormat="1" applyFont="1" applyFill="1" applyBorder="1" applyAlignment="1">
      <alignment horizontal="center" vertical="center"/>
    </xf>
    <xf numFmtId="1" fontId="22" fillId="11" borderId="4" xfId="13" applyNumberFormat="1" applyFont="1" applyFill="1" applyBorder="1" applyAlignment="1">
      <alignment horizontal="center" vertical="center"/>
    </xf>
    <xf numFmtId="1" fontId="22" fillId="11" borderId="0" xfId="13" applyNumberFormat="1" applyFont="1" applyFill="1" applyAlignment="1">
      <alignment horizontal="center" vertical="center"/>
    </xf>
    <xf numFmtId="1" fontId="22" fillId="11" borderId="5" xfId="13" applyNumberFormat="1" applyFont="1" applyFill="1" applyBorder="1" applyAlignment="1">
      <alignment horizontal="center" vertical="center"/>
    </xf>
    <xf numFmtId="1" fontId="22" fillId="11" borderId="6" xfId="13" applyNumberFormat="1" applyFont="1" applyFill="1" applyBorder="1" applyAlignment="1">
      <alignment horizontal="center" vertical="center"/>
    </xf>
    <xf numFmtId="1" fontId="22" fillId="11" borderId="7" xfId="13" applyNumberFormat="1" applyFont="1" applyFill="1" applyBorder="1" applyAlignment="1">
      <alignment horizontal="center" vertical="center"/>
    </xf>
    <xf numFmtId="1" fontId="22" fillId="11" borderId="8" xfId="13" applyNumberFormat="1" applyFont="1" applyFill="1" applyBorder="1" applyAlignment="1">
      <alignment horizontal="center" vertical="center"/>
    </xf>
    <xf numFmtId="0" fontId="22" fillId="11" borderId="31" xfId="0" applyFont="1" applyFill="1" applyBorder="1" applyAlignment="1">
      <alignment horizontal="right" vertical="center"/>
    </xf>
    <xf numFmtId="0" fontId="22" fillId="11" borderId="13" xfId="0" applyFont="1" applyFill="1" applyBorder="1" applyAlignment="1">
      <alignment horizontal="right" vertical="center"/>
    </xf>
    <xf numFmtId="1" fontId="23" fillId="11" borderId="13" xfId="13" applyNumberFormat="1" applyFont="1" applyFill="1" applyBorder="1" applyAlignment="1">
      <alignment horizontal="left" vertical="center"/>
    </xf>
    <xf numFmtId="10" fontId="22" fillId="11" borderId="13" xfId="13" applyNumberFormat="1" applyFont="1" applyFill="1" applyBorder="1" applyAlignment="1">
      <alignment horizontal="right" vertical="center"/>
    </xf>
    <xf numFmtId="1" fontId="22" fillId="11" borderId="31" xfId="13" applyNumberFormat="1" applyFont="1" applyFill="1" applyBorder="1" applyAlignment="1">
      <alignment horizontal="right" vertical="center"/>
    </xf>
    <xf numFmtId="1" fontId="22" fillId="11" borderId="13" xfId="13" applyNumberFormat="1" applyFont="1" applyFill="1" applyBorder="1" applyAlignment="1">
      <alignment horizontal="right" vertical="center"/>
    </xf>
    <xf numFmtId="1" fontId="23" fillId="15" borderId="13" xfId="13" applyNumberFormat="1" applyFont="1" applyFill="1" applyBorder="1" applyAlignment="1">
      <alignment horizontal="left" vertical="center"/>
    </xf>
    <xf numFmtId="1" fontId="22" fillId="11" borderId="35" xfId="13" applyNumberFormat="1" applyFont="1" applyFill="1" applyBorder="1" applyAlignment="1">
      <alignment horizontal="right" vertical="center"/>
    </xf>
    <xf numFmtId="1" fontId="22" fillId="11" borderId="36" xfId="13" applyNumberFormat="1" applyFont="1" applyFill="1" applyBorder="1" applyAlignment="1">
      <alignment horizontal="right" vertical="center"/>
    </xf>
    <xf numFmtId="1" fontId="23" fillId="15" borderId="36" xfId="13" applyNumberFormat="1" applyFont="1" applyFill="1" applyBorder="1" applyAlignment="1">
      <alignment horizontal="left" vertical="center"/>
    </xf>
    <xf numFmtId="10" fontId="22" fillId="11" borderId="36" xfId="13" applyNumberFormat="1" applyFont="1" applyFill="1" applyBorder="1" applyAlignment="1">
      <alignment horizontal="right" vertical="center"/>
    </xf>
    <xf numFmtId="10" fontId="23" fillId="11" borderId="36" xfId="0" applyNumberFormat="1" applyFont="1" applyFill="1" applyBorder="1" applyAlignment="1">
      <alignment horizontal="left" vertical="center"/>
    </xf>
    <xf numFmtId="10" fontId="23" fillId="11" borderId="37" xfId="0" applyNumberFormat="1" applyFont="1" applyFill="1" applyBorder="1" applyAlignment="1">
      <alignment horizontal="left" vertical="center"/>
    </xf>
    <xf numFmtId="0" fontId="11" fillId="16" borderId="16" xfId="6" applyFont="1" applyFill="1" applyBorder="1" applyAlignment="1">
      <alignment horizontal="center" vertical="center" wrapText="1"/>
    </xf>
    <xf numFmtId="0" fontId="34" fillId="7" borderId="15" xfId="4" applyFont="1" applyFill="1" applyBorder="1" applyAlignment="1">
      <alignment horizontal="center" vertical="center" wrapText="1"/>
    </xf>
    <xf numFmtId="0" fontId="34" fillId="8" borderId="15" xfId="4" applyFont="1" applyFill="1" applyBorder="1" applyAlignment="1">
      <alignment horizontal="center" vertical="center" wrapText="1"/>
    </xf>
    <xf numFmtId="0" fontId="34" fillId="6" borderId="12" xfId="4" applyFont="1" applyFill="1" applyBorder="1" applyAlignment="1">
      <alignment horizontal="center" vertical="center" wrapText="1"/>
    </xf>
    <xf numFmtId="0" fontId="34" fillId="6" borderId="17" xfId="4" applyFont="1" applyFill="1" applyBorder="1" applyAlignment="1">
      <alignment horizontal="center" vertical="center" wrapText="1"/>
    </xf>
    <xf numFmtId="0" fontId="6" fillId="0" borderId="0" xfId="0" applyFont="1" applyAlignment="1">
      <alignment horizontal="center" wrapText="1"/>
    </xf>
    <xf numFmtId="0" fontId="6" fillId="27" borderId="12" xfId="0" applyFont="1" applyFill="1" applyBorder="1" applyAlignment="1">
      <alignment horizontal="center" vertical="center"/>
    </xf>
    <xf numFmtId="0" fontId="6" fillId="29" borderId="12" xfId="0" applyFont="1" applyFill="1" applyBorder="1" applyAlignment="1">
      <alignment horizontal="center" vertical="center"/>
    </xf>
    <xf numFmtId="0" fontId="6" fillId="25" borderId="12" xfId="0" applyFont="1" applyFill="1" applyBorder="1" applyAlignment="1">
      <alignment horizontal="center" vertical="center"/>
    </xf>
  </cellXfs>
  <cellStyles count="16">
    <cellStyle name="Excel Built-in Percent 1" xfId="11" xr:uid="{2482BFF1-67CC-4482-A4A5-76D66E37D59B}"/>
    <cellStyle name="Hiperlink" xfId="12" builtinId="8"/>
    <cellStyle name="Moeda" xfId="1" builtinId="4"/>
    <cellStyle name="Normal" xfId="0" builtinId="0"/>
    <cellStyle name="Normal 10" xfId="15" xr:uid="{DC6457CF-7A4B-4180-B88C-8B30FC25A32A}"/>
    <cellStyle name="Normal 2" xfId="4" xr:uid="{00000000-0005-0000-0000-000007000000}"/>
    <cellStyle name="Normal 2 4" xfId="13" xr:uid="{E5D93E82-F7BE-41B0-89A1-A4BD8088BCBE}"/>
    <cellStyle name="Normal 3" xfId="5" xr:uid="{00000000-0005-0000-0000-000008000000}"/>
    <cellStyle name="Normal 4" xfId="6" xr:uid="{00000000-0005-0000-0000-000009000000}"/>
    <cellStyle name="Normal 5" xfId="7" xr:uid="{00000000-0005-0000-0000-00000A000000}"/>
    <cellStyle name="Normal 6" xfId="8" xr:uid="{00000000-0005-0000-0000-00000B000000}"/>
    <cellStyle name="Normal 7" xfId="9" xr:uid="{00000000-0005-0000-0000-00000C000000}"/>
    <cellStyle name="Normal 8" xfId="3" xr:uid="{00000000-0005-0000-0000-000006000000}"/>
    <cellStyle name="Normal 9" xfId="10" xr:uid="{00000000-0005-0000-0000-000036000000}"/>
    <cellStyle name="Porcentagem" xfId="2" builtinId="5"/>
    <cellStyle name="Vírgula" xfId="14"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9CDE5"/>
      <rgbColor rgb="FF000080"/>
      <rgbColor rgb="FFFF00FF"/>
      <rgbColor rgb="FFFFFF00"/>
      <rgbColor rgb="FF00FFFF"/>
      <rgbColor rgb="FF800080"/>
      <rgbColor rgb="FF800000"/>
      <rgbColor rgb="FF008080"/>
      <rgbColor rgb="FF0000FF"/>
      <rgbColor rgb="FF00CCFF"/>
      <rgbColor rgb="FFDCE6F2"/>
      <rgbColor rgb="FFCCFFCC"/>
      <rgbColor rgb="FFEBF1DE"/>
      <rgbColor rgb="FFD9D9D9"/>
      <rgbColor rgb="FFD7E4BD"/>
      <rgbColor rgb="FFEEEEEE"/>
      <rgbColor rgb="FFDDD9C3"/>
      <rgbColor rgb="FF3366FF"/>
      <rgbColor rgb="FF33CCCC"/>
      <rgbColor rgb="FF92D050"/>
      <rgbColor rgb="FFFFCC00"/>
      <rgbColor rgb="FFFF9900"/>
      <rgbColor rgb="FFFF6600"/>
      <rgbColor rgb="FF666699"/>
      <rgbColor rgb="FFC3D69B"/>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wmf"/></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11</xdr:col>
      <xdr:colOff>28440</xdr:colOff>
      <xdr:row>2</xdr:row>
      <xdr:rowOff>162000</xdr:rowOff>
    </xdr:from>
    <xdr:to>
      <xdr:col>23</xdr:col>
      <xdr:colOff>16560</xdr:colOff>
      <xdr:row>15</xdr:row>
      <xdr:rowOff>1080</xdr:rowOff>
    </xdr:to>
    <xdr:sp macro="" textlink="">
      <xdr:nvSpPr>
        <xdr:cNvPr id="2" name="CustomShape 1">
          <a:extLst>
            <a:ext uri="{FF2B5EF4-FFF2-40B4-BE49-F238E27FC236}">
              <a16:creationId xmlns:a16="http://schemas.microsoft.com/office/drawing/2014/main" id="{00000000-0008-0000-0100-000002000000}"/>
            </a:ext>
          </a:extLst>
        </xdr:cNvPr>
        <xdr:cNvSpPr/>
      </xdr:nvSpPr>
      <xdr:spPr>
        <a:xfrm>
          <a:off x="10014120" y="657000"/>
          <a:ext cx="7714800" cy="4307040"/>
        </a:xfrm>
        <a:prstGeom prst="rect">
          <a:avLst/>
        </a:prstGeom>
        <a:noFill/>
        <a:ln>
          <a:noFill/>
        </a:ln>
      </xdr:spPr>
      <xdr:style>
        <a:lnRef idx="2">
          <a:schemeClr val="accent6"/>
        </a:lnRef>
        <a:fillRef idx="1">
          <a:schemeClr val="lt1"/>
        </a:fillRef>
        <a:effectRef idx="0">
          <a:schemeClr val="accent6"/>
        </a:effectRef>
        <a:fontRef idx="minor"/>
      </xdr:style>
      <xdr:txBody>
        <a:bodyPr lIns="90000" tIns="45000" rIns="90000" bIns="45000">
          <a:spAutoFit/>
        </a:bodyPr>
        <a:lstStyle/>
        <a:p>
          <a:pPr algn="ctr">
            <a:lnSpc>
              <a:spcPct val="100000"/>
            </a:lnSpc>
          </a:pPr>
          <a:r>
            <a:rPr lang="pt-BR" sz="900" b="1" strike="noStrike" spc="-1">
              <a:solidFill>
                <a:srgbClr val="000000"/>
              </a:solidFill>
              <a:latin typeface="Arial"/>
            </a:rPr>
            <a:t>Lei Complementar Federal nº 116, de 31de julho de 2003</a:t>
          </a:r>
          <a:endParaRPr lang="pt-BR" sz="900" b="0" strike="noStrike" spc="-1">
            <a:latin typeface="Times New Roman"/>
          </a:endParaRPr>
        </a:p>
        <a:p>
          <a:pPr>
            <a:lnSpc>
              <a:spcPct val="100000"/>
            </a:lnSpc>
          </a:pPr>
          <a:r>
            <a:rPr lang="pt-BR" sz="900" b="1" strike="noStrike" spc="-1">
              <a:solidFill>
                <a:srgbClr val="000000"/>
              </a:solidFill>
              <a:latin typeface="Arial"/>
            </a:rPr>
            <a:t>01 - </a:t>
          </a:r>
          <a:r>
            <a:rPr lang="pt-BR" sz="900" b="0" strike="noStrike" spc="-1">
              <a:solidFill>
                <a:srgbClr val="000000"/>
              </a:solidFill>
              <a:latin typeface="Arial"/>
            </a:rPr>
            <a:t>Engenharia, agronomia, agrimensura, arquitetura, geologia, urbanismo, paisagismo e congêneres.</a:t>
          </a:r>
          <a:endParaRPr lang="pt-BR" sz="900" b="0" strike="noStrike" spc="-1">
            <a:latin typeface="Times New Roman"/>
          </a:endParaRPr>
        </a:p>
        <a:p>
          <a:pPr>
            <a:lnSpc>
              <a:spcPct val="100000"/>
            </a:lnSpc>
          </a:pPr>
          <a:r>
            <a:rPr lang="pt-BR" sz="900" b="1" strike="noStrike" spc="-1">
              <a:solidFill>
                <a:srgbClr val="000000"/>
              </a:solidFill>
              <a:latin typeface="Arial"/>
            </a:rPr>
            <a:t>02 - </a:t>
          </a:r>
          <a:r>
            <a:rPr lang="pt-BR" sz="900" b="0" strike="noStrike" spc="-1">
              <a:solidFill>
                <a:srgbClr val="000000"/>
              </a:solidFill>
              <a:latin typeface="Arial"/>
            </a:rPr>
            <a:t>Execução, por administração, empreitada ou subempreitada, de obras de construção civil, hidráulica ou elétrica e de outras obras semelhantes, inclusive sondagem, perfuração de poços, escavação, drenagem e irrigação, terraplanagem, pavimentação, concretagem e a instalação e montagem de produtos, peças e equipamentos (exceto o fornecimento de mercadorias produzidas pelo prestador de serviços fora do local da prestação dos serviços, que fica sujeito ao ICMS). </a:t>
          </a:r>
          <a:endParaRPr lang="pt-BR" sz="900" b="0" strike="noStrike" spc="-1">
            <a:latin typeface="Times New Roman"/>
          </a:endParaRPr>
        </a:p>
        <a:p>
          <a:pPr>
            <a:lnSpc>
              <a:spcPct val="100000"/>
            </a:lnSpc>
          </a:pPr>
          <a:r>
            <a:rPr lang="pt-BR" sz="900" b="1" strike="noStrike" spc="-1">
              <a:solidFill>
                <a:srgbClr val="000000"/>
              </a:solidFill>
              <a:latin typeface="Arial"/>
            </a:rPr>
            <a:t>03 - </a:t>
          </a:r>
          <a:r>
            <a:rPr lang="pt-BR" sz="900" b="0" strike="noStrike" spc="-1">
              <a:solidFill>
                <a:srgbClr val="000000"/>
              </a:solidFill>
              <a:latin typeface="Arial"/>
            </a:rPr>
            <a:t>Elaboração de planos diretores, estudos de viabilidade, estudos organizacionais e outros, relacionados com obras e serviços de engenharia; elaboração de anteprojetos, projetos básicos e projetos executivos para trabalhos de engenharia. </a:t>
          </a:r>
          <a:endParaRPr lang="pt-BR" sz="900" b="0" strike="noStrike" spc="-1">
            <a:latin typeface="Times New Roman"/>
          </a:endParaRPr>
        </a:p>
        <a:p>
          <a:pPr>
            <a:lnSpc>
              <a:spcPct val="100000"/>
            </a:lnSpc>
          </a:pPr>
          <a:r>
            <a:rPr lang="pt-BR" sz="900" b="1" strike="noStrike" spc="-1">
              <a:solidFill>
                <a:srgbClr val="000000"/>
              </a:solidFill>
              <a:latin typeface="Arial"/>
            </a:rPr>
            <a:t>04 - </a:t>
          </a:r>
          <a:r>
            <a:rPr lang="pt-BR" sz="900" b="0" strike="noStrike" spc="-1">
              <a:solidFill>
                <a:srgbClr val="000000"/>
              </a:solidFill>
              <a:latin typeface="Arial"/>
            </a:rPr>
            <a:t>Demolição. </a:t>
          </a:r>
          <a:endParaRPr lang="pt-BR" sz="900" b="0" strike="noStrike" spc="-1">
            <a:latin typeface="Times New Roman"/>
          </a:endParaRPr>
        </a:p>
        <a:p>
          <a:pPr>
            <a:lnSpc>
              <a:spcPct val="100000"/>
            </a:lnSpc>
          </a:pPr>
          <a:r>
            <a:rPr lang="pt-BR" sz="900" b="1" strike="noStrike" spc="-1">
              <a:solidFill>
                <a:srgbClr val="000000"/>
              </a:solidFill>
              <a:latin typeface="Arial"/>
            </a:rPr>
            <a:t>05 - </a:t>
          </a:r>
          <a:r>
            <a:rPr lang="pt-BR" sz="900" b="0" strike="noStrike" spc="-1">
              <a:solidFill>
                <a:srgbClr val="000000"/>
              </a:solidFill>
              <a:latin typeface="Arial"/>
            </a:rPr>
            <a:t>Reparação, conservação e reforma de edifícios, estradas, pontes, portos e congêneres (exceto o fornecimento de mercadorias produzidas pelo prestador dos serviços, fora do local da prestação dos serviços, que fica sujeito ao ICMS). </a:t>
          </a:r>
          <a:endParaRPr lang="pt-BR" sz="900" b="0" strike="noStrike" spc="-1">
            <a:latin typeface="Times New Roman"/>
          </a:endParaRPr>
        </a:p>
        <a:p>
          <a:pPr>
            <a:lnSpc>
              <a:spcPct val="100000"/>
            </a:lnSpc>
          </a:pPr>
          <a:r>
            <a:rPr lang="pt-BR" sz="900" b="1" strike="noStrike" spc="-1">
              <a:solidFill>
                <a:srgbClr val="000000"/>
              </a:solidFill>
              <a:latin typeface="Arial"/>
            </a:rPr>
            <a:t>06 </a:t>
          </a:r>
          <a:r>
            <a:rPr lang="pt-BR" sz="900" b="0" strike="noStrike" spc="-1">
              <a:solidFill>
                <a:srgbClr val="000000"/>
              </a:solidFill>
              <a:latin typeface="Arial"/>
            </a:rPr>
            <a:t>- Colocação e instalação de tapetes, carpetes, assoalhos, cortinas, revestimentos de parede, vidros, divisórias, placas de gesso e congêneres, com material fornecido pelo tomador do serviço. </a:t>
          </a:r>
          <a:endParaRPr lang="pt-BR" sz="900" b="0" strike="noStrike" spc="-1">
            <a:latin typeface="Times New Roman"/>
          </a:endParaRPr>
        </a:p>
        <a:p>
          <a:pPr>
            <a:lnSpc>
              <a:spcPct val="100000"/>
            </a:lnSpc>
          </a:pPr>
          <a:r>
            <a:rPr lang="pt-BR" sz="900" b="1" strike="noStrike" spc="-1">
              <a:solidFill>
                <a:srgbClr val="000000"/>
              </a:solidFill>
              <a:latin typeface="Arial"/>
            </a:rPr>
            <a:t>07 - </a:t>
          </a:r>
          <a:r>
            <a:rPr lang="pt-BR" sz="900" b="0" strike="noStrike" spc="-1">
              <a:solidFill>
                <a:srgbClr val="000000"/>
              </a:solidFill>
              <a:latin typeface="Arial"/>
            </a:rPr>
            <a:t>Recuperação, raspagem, polimento e lustração de pisos e congêneres. </a:t>
          </a:r>
          <a:endParaRPr lang="pt-BR" sz="900" b="0" strike="noStrike" spc="-1">
            <a:latin typeface="Times New Roman"/>
          </a:endParaRPr>
        </a:p>
        <a:p>
          <a:pPr>
            <a:lnSpc>
              <a:spcPct val="100000"/>
            </a:lnSpc>
          </a:pPr>
          <a:r>
            <a:rPr lang="pt-BR" sz="900" b="1" strike="noStrike" spc="-1">
              <a:solidFill>
                <a:srgbClr val="000000"/>
              </a:solidFill>
              <a:latin typeface="Arial"/>
            </a:rPr>
            <a:t>08 - </a:t>
          </a:r>
          <a:r>
            <a:rPr lang="pt-BR" sz="900" b="0" strike="noStrike" spc="-1">
              <a:solidFill>
                <a:srgbClr val="000000"/>
              </a:solidFill>
              <a:latin typeface="Arial"/>
            </a:rPr>
            <a:t>Calafetação. </a:t>
          </a:r>
          <a:endParaRPr lang="pt-BR" sz="900" b="0" strike="noStrike" spc="-1">
            <a:latin typeface="Times New Roman"/>
          </a:endParaRPr>
        </a:p>
        <a:p>
          <a:pPr>
            <a:lnSpc>
              <a:spcPct val="100000"/>
            </a:lnSpc>
          </a:pPr>
          <a:r>
            <a:rPr lang="pt-BR" sz="900" b="1" strike="noStrike" spc="-1">
              <a:solidFill>
                <a:srgbClr val="000000"/>
              </a:solidFill>
              <a:latin typeface="Arial"/>
            </a:rPr>
            <a:t>09 - </a:t>
          </a:r>
          <a:r>
            <a:rPr lang="pt-BR" sz="900" b="0" strike="noStrike" spc="-1">
              <a:solidFill>
                <a:srgbClr val="000000"/>
              </a:solidFill>
              <a:latin typeface="Arial"/>
            </a:rPr>
            <a:t>Varrição, coleta, remoção, incineração, tratamento, reciclagem, separação e destinação final de lixo, rejeitos e outros resíduos quaisquer. </a:t>
          </a:r>
          <a:endParaRPr lang="pt-BR" sz="900" b="0" strike="noStrike" spc="-1">
            <a:latin typeface="Times New Roman"/>
          </a:endParaRPr>
        </a:p>
        <a:p>
          <a:pPr>
            <a:lnSpc>
              <a:spcPct val="100000"/>
            </a:lnSpc>
          </a:pPr>
          <a:r>
            <a:rPr lang="pt-BR" sz="900" b="1" strike="noStrike" spc="-1">
              <a:solidFill>
                <a:srgbClr val="000000"/>
              </a:solidFill>
              <a:latin typeface="Arial"/>
            </a:rPr>
            <a:t>10 - </a:t>
          </a:r>
          <a:r>
            <a:rPr lang="pt-BR" sz="900" b="0" strike="noStrike" spc="-1">
              <a:solidFill>
                <a:srgbClr val="000000"/>
              </a:solidFill>
              <a:latin typeface="Arial"/>
            </a:rPr>
            <a:t>Limpeza, manutenção e conservação de vias e logradouros públicos, imóveis, chaminés, piscinas, parques, jardins e congêneres. </a:t>
          </a:r>
          <a:endParaRPr lang="pt-BR" sz="900" b="0" strike="noStrike" spc="-1">
            <a:latin typeface="Times New Roman"/>
          </a:endParaRPr>
        </a:p>
        <a:p>
          <a:pPr>
            <a:lnSpc>
              <a:spcPct val="100000"/>
            </a:lnSpc>
          </a:pPr>
          <a:r>
            <a:rPr lang="pt-BR" sz="900" b="1" strike="noStrike" spc="-1">
              <a:solidFill>
                <a:srgbClr val="000000"/>
              </a:solidFill>
              <a:latin typeface="Arial"/>
            </a:rPr>
            <a:t>11 - </a:t>
          </a:r>
          <a:r>
            <a:rPr lang="pt-BR" sz="900" b="0" strike="noStrike" spc="-1">
              <a:solidFill>
                <a:srgbClr val="000000"/>
              </a:solidFill>
              <a:latin typeface="Arial"/>
            </a:rPr>
            <a:t>Decoração e jardinagem, inclusive corte e poda de árvores. </a:t>
          </a:r>
          <a:endParaRPr lang="pt-BR" sz="900" b="0" strike="noStrike" spc="-1">
            <a:latin typeface="Times New Roman"/>
          </a:endParaRPr>
        </a:p>
        <a:p>
          <a:pPr>
            <a:lnSpc>
              <a:spcPct val="100000"/>
            </a:lnSpc>
          </a:pPr>
          <a:r>
            <a:rPr lang="pt-BR" sz="900" b="1" strike="noStrike" spc="-1">
              <a:solidFill>
                <a:srgbClr val="000000"/>
              </a:solidFill>
              <a:latin typeface="Arial"/>
            </a:rPr>
            <a:t>12 -</a:t>
          </a:r>
          <a:r>
            <a:rPr lang="pt-BR" sz="900" b="0" strike="noStrike" spc="-1">
              <a:solidFill>
                <a:srgbClr val="000000"/>
              </a:solidFill>
              <a:latin typeface="Arial"/>
            </a:rPr>
            <a:t> Controle e tratamento de efluentes de qualquer natureza e de agentes físicos, químicos e biológicos. </a:t>
          </a:r>
          <a:endParaRPr lang="pt-BR" sz="900" b="0" strike="noStrike" spc="-1">
            <a:latin typeface="Times New Roman"/>
          </a:endParaRPr>
        </a:p>
        <a:p>
          <a:pPr>
            <a:lnSpc>
              <a:spcPct val="100000"/>
            </a:lnSpc>
          </a:pPr>
          <a:r>
            <a:rPr lang="pt-BR" sz="900" b="1" strike="noStrike" spc="-1">
              <a:solidFill>
                <a:srgbClr val="000000"/>
              </a:solidFill>
              <a:latin typeface="Arial"/>
            </a:rPr>
            <a:t>13 - </a:t>
          </a:r>
          <a:r>
            <a:rPr lang="pt-BR" sz="900" b="0" strike="noStrike" spc="-1">
              <a:solidFill>
                <a:srgbClr val="000000"/>
              </a:solidFill>
              <a:latin typeface="Arial"/>
            </a:rPr>
            <a:t>Dedetização, desinfecção, desinsetização, imunização, higienização, desratização, pulverização e congêneres. </a:t>
          </a:r>
          <a:endParaRPr lang="pt-BR" sz="900" b="0" strike="noStrike" spc="-1">
            <a:latin typeface="Times New Roman"/>
          </a:endParaRPr>
        </a:p>
        <a:p>
          <a:pPr>
            <a:lnSpc>
              <a:spcPct val="100000"/>
            </a:lnSpc>
          </a:pPr>
          <a:r>
            <a:rPr lang="pt-BR" sz="900" b="1" strike="noStrike" spc="-1">
              <a:solidFill>
                <a:srgbClr val="000000"/>
              </a:solidFill>
              <a:latin typeface="Arial"/>
            </a:rPr>
            <a:t>14 - [VETADO] </a:t>
          </a:r>
          <a:r>
            <a:rPr lang="pt-BR" sz="900" b="0" strike="noStrike" spc="-1">
              <a:solidFill>
                <a:srgbClr val="000000"/>
              </a:solidFill>
              <a:latin typeface="Arial"/>
            </a:rPr>
            <a:t>Florestamento, reflorestamento, semeadura, adubação e congêneres. </a:t>
          </a:r>
          <a:endParaRPr lang="pt-BR" sz="900" b="0" strike="noStrike" spc="-1">
            <a:latin typeface="Times New Roman"/>
          </a:endParaRPr>
        </a:p>
        <a:p>
          <a:pPr>
            <a:lnSpc>
              <a:spcPct val="100000"/>
            </a:lnSpc>
          </a:pPr>
          <a:r>
            <a:rPr lang="pt-BR" sz="900" b="1" strike="noStrike" spc="-1">
              <a:solidFill>
                <a:srgbClr val="000000"/>
              </a:solidFill>
              <a:latin typeface="Arial"/>
            </a:rPr>
            <a:t>15 - [VETADO] </a:t>
          </a:r>
          <a:r>
            <a:rPr lang="pt-BR" sz="900" b="0" strike="noStrike" spc="-1">
              <a:solidFill>
                <a:srgbClr val="000000"/>
              </a:solidFill>
              <a:latin typeface="Arial"/>
            </a:rPr>
            <a:t>Escoramento, contenção de encostas e serviços congêneres </a:t>
          </a:r>
          <a:endParaRPr lang="pt-BR" sz="900" b="0" strike="noStrike" spc="-1">
            <a:latin typeface="Times New Roman"/>
          </a:endParaRPr>
        </a:p>
        <a:p>
          <a:pPr>
            <a:lnSpc>
              <a:spcPct val="100000"/>
            </a:lnSpc>
          </a:pPr>
          <a:r>
            <a:rPr lang="pt-BR" sz="900" b="1" strike="noStrike" spc="-1">
              <a:solidFill>
                <a:srgbClr val="000000"/>
              </a:solidFill>
              <a:latin typeface="Arial"/>
            </a:rPr>
            <a:t>16 - </a:t>
          </a:r>
          <a:r>
            <a:rPr lang="pt-BR" sz="900" b="0" strike="noStrike" spc="-1">
              <a:solidFill>
                <a:srgbClr val="000000"/>
              </a:solidFill>
              <a:latin typeface="Arial"/>
            </a:rPr>
            <a:t>Florestamento, reflorestamento, semeadura, adubação, reparação de solo, plantio, silagem, colheita, corte e descascamento de árvores, silvicultura, exploração florestal e dos serviços congêneres indissociáveis da formação, manutenção e colheita de florestas, para quaisquer fins e por quaisquer meios. </a:t>
          </a:r>
          <a:r>
            <a:rPr lang="pt-BR" sz="900" b="0" i="1" strike="noStrike" spc="-1">
              <a:solidFill>
                <a:srgbClr val="000000"/>
              </a:solidFill>
              <a:latin typeface="Arial"/>
            </a:rPr>
            <a:t>[redação dada pela Lei Complementar 157/2016]</a:t>
          </a:r>
          <a:endParaRPr lang="pt-BR" sz="900" b="0" strike="noStrike" spc="-1">
            <a:latin typeface="Times New Roman"/>
          </a:endParaRPr>
        </a:p>
        <a:p>
          <a:pPr>
            <a:lnSpc>
              <a:spcPct val="100000"/>
            </a:lnSpc>
          </a:pPr>
          <a:r>
            <a:rPr lang="pt-BR" sz="900" b="1" strike="noStrike" spc="-1">
              <a:solidFill>
                <a:srgbClr val="000000"/>
              </a:solidFill>
              <a:latin typeface="Arial"/>
            </a:rPr>
            <a:t>17 - </a:t>
          </a:r>
          <a:r>
            <a:rPr lang="pt-BR" sz="900" b="0" strike="noStrike" spc="-1">
              <a:solidFill>
                <a:srgbClr val="000000"/>
              </a:solidFill>
              <a:latin typeface="Arial"/>
            </a:rPr>
            <a:t>Escoramento, contenção de encostas e serviços congêneres.</a:t>
          </a:r>
          <a:endParaRPr lang="pt-BR" sz="900" b="0" strike="noStrike" spc="-1">
            <a:latin typeface="Times New Roman"/>
          </a:endParaRPr>
        </a:p>
        <a:p>
          <a:pPr>
            <a:lnSpc>
              <a:spcPct val="100000"/>
            </a:lnSpc>
          </a:pPr>
          <a:r>
            <a:rPr lang="pt-BR" sz="900" b="1" strike="noStrike" spc="-1">
              <a:solidFill>
                <a:srgbClr val="000000"/>
              </a:solidFill>
              <a:latin typeface="Arial"/>
            </a:rPr>
            <a:t>18 - </a:t>
          </a:r>
          <a:r>
            <a:rPr lang="pt-BR" sz="900" b="0" strike="noStrike" spc="-1">
              <a:solidFill>
                <a:srgbClr val="000000"/>
              </a:solidFill>
              <a:latin typeface="Arial"/>
            </a:rPr>
            <a:t>Limpeza e dragagem de rios, portos, canais, baías, lagos, lagoas, represas, açudes e congêneres.</a:t>
          </a:r>
          <a:endParaRPr lang="pt-BR" sz="900" b="0" strike="noStrike" spc="-1">
            <a:latin typeface="Times New Roman"/>
          </a:endParaRPr>
        </a:p>
        <a:p>
          <a:pPr>
            <a:lnSpc>
              <a:spcPct val="100000"/>
            </a:lnSpc>
          </a:pPr>
          <a:r>
            <a:rPr lang="pt-BR" sz="900" b="1" strike="noStrike" spc="-1">
              <a:solidFill>
                <a:srgbClr val="000000"/>
              </a:solidFill>
              <a:latin typeface="Arial"/>
            </a:rPr>
            <a:t>19 - </a:t>
          </a:r>
          <a:r>
            <a:rPr lang="pt-BR" sz="900" b="0" strike="noStrike" spc="-1">
              <a:solidFill>
                <a:srgbClr val="000000"/>
              </a:solidFill>
              <a:latin typeface="Arial"/>
            </a:rPr>
            <a:t>Acompanhamento e fiscalização da execução de obras de engenharia, arquitetura e urbanismo. </a:t>
          </a:r>
          <a:endParaRPr lang="pt-BR" sz="900" b="0" strike="noStrike" spc="-1">
            <a:latin typeface="Times New Roman"/>
          </a:endParaRPr>
        </a:p>
        <a:p>
          <a:pPr>
            <a:lnSpc>
              <a:spcPct val="100000"/>
            </a:lnSpc>
          </a:pPr>
          <a:r>
            <a:rPr lang="pt-BR" sz="900" b="1" strike="noStrike" spc="-1">
              <a:solidFill>
                <a:srgbClr val="000000"/>
              </a:solidFill>
              <a:latin typeface="Arial"/>
            </a:rPr>
            <a:t>20 - </a:t>
          </a:r>
          <a:r>
            <a:rPr lang="pt-BR" sz="900" b="0" strike="noStrike" spc="-1">
              <a:solidFill>
                <a:srgbClr val="000000"/>
              </a:solidFill>
              <a:latin typeface="Arial"/>
            </a:rPr>
            <a:t>Aerofotogrametria (inclusive interpretação), cartografia, mapeamento, levantamentos topográficos, batimétricos, geográficos, geodésicos, geológicos, geofísicos e congêneres.</a:t>
          </a:r>
          <a:endParaRPr lang="pt-BR" sz="900" b="0" strike="noStrike" spc="-1">
            <a:latin typeface="Times New Roman"/>
          </a:endParaRPr>
        </a:p>
        <a:p>
          <a:pPr>
            <a:lnSpc>
              <a:spcPct val="100000"/>
            </a:lnSpc>
          </a:pPr>
          <a:r>
            <a:rPr lang="pt-BR" sz="900" b="1" strike="noStrike" spc="-1">
              <a:solidFill>
                <a:srgbClr val="000000"/>
              </a:solidFill>
              <a:latin typeface="Arial"/>
            </a:rPr>
            <a:t>21 - </a:t>
          </a:r>
          <a:r>
            <a:rPr lang="pt-BR" sz="900" b="0" strike="noStrike" spc="-1">
              <a:solidFill>
                <a:srgbClr val="000000"/>
              </a:solidFill>
              <a:latin typeface="Arial"/>
            </a:rPr>
            <a:t>Pesquisa, perfuração, cimentação, mergulho, perfilagem, concretação, testemunhagem, pescaria, estimulação e outros serviços relacionados com a exploração e explotação de petróleo, gás natural e de outros recursos minerais.</a:t>
          </a:r>
          <a:endParaRPr lang="pt-BR" sz="900" b="0" strike="noStrike" spc="-1">
            <a:latin typeface="Times New Roman"/>
          </a:endParaRPr>
        </a:p>
        <a:p>
          <a:pPr>
            <a:lnSpc>
              <a:spcPct val="100000"/>
            </a:lnSpc>
          </a:pPr>
          <a:r>
            <a:rPr lang="pt-BR" sz="900" b="1" strike="noStrike" spc="-1">
              <a:solidFill>
                <a:srgbClr val="000000"/>
              </a:solidFill>
              <a:latin typeface="Arial"/>
            </a:rPr>
            <a:t>22 - </a:t>
          </a:r>
          <a:r>
            <a:rPr lang="pt-BR" sz="900" b="0" strike="noStrike" spc="-1">
              <a:solidFill>
                <a:srgbClr val="000000"/>
              </a:solidFill>
              <a:latin typeface="Arial"/>
            </a:rPr>
            <a:t>Nucleação e bombardeamento de nuvens e congêneres. </a:t>
          </a:r>
          <a:endParaRPr lang="pt-BR" sz="900" b="0" strike="noStrike" spc="-1">
            <a:latin typeface="Times New Roman"/>
          </a:endParaRPr>
        </a:p>
      </xdr:txBody>
    </xdr:sp>
    <xdr:clientData/>
  </xdr:twoCellAnchor>
  <xdr:twoCellAnchor>
    <xdr:from>
      <xdr:col>10</xdr:col>
      <xdr:colOff>0</xdr:colOff>
      <xdr:row>11</xdr:row>
      <xdr:rowOff>208800</xdr:rowOff>
    </xdr:from>
    <xdr:to>
      <xdr:col>11</xdr:col>
      <xdr:colOff>28440</xdr:colOff>
      <xdr:row>12</xdr:row>
      <xdr:rowOff>0</xdr:rowOff>
    </xdr:to>
    <xdr:sp macro="" textlink="">
      <xdr:nvSpPr>
        <xdr:cNvPr id="3" name="Line 1">
          <a:extLst>
            <a:ext uri="{FF2B5EF4-FFF2-40B4-BE49-F238E27FC236}">
              <a16:creationId xmlns:a16="http://schemas.microsoft.com/office/drawing/2014/main" id="{00000000-0008-0000-0100-000003000000}"/>
            </a:ext>
          </a:extLst>
        </xdr:cNvPr>
        <xdr:cNvSpPr/>
      </xdr:nvSpPr>
      <xdr:spPr>
        <a:xfrm>
          <a:off x="9342000" y="2190600"/>
          <a:ext cx="672120" cy="701640"/>
        </a:xfrm>
        <a:prstGeom prst="line">
          <a:avLst/>
        </a:prstGeom>
        <a:ln w="28440">
          <a:solidFill>
            <a:srgbClr val="F59240"/>
          </a:solidFill>
          <a:round/>
        </a:ln>
      </xdr:spPr>
      <xdr:style>
        <a:lnRef idx="1">
          <a:schemeClr val="accent6"/>
        </a:lnRef>
        <a:fillRef idx="0">
          <a:schemeClr val="accent6"/>
        </a:fillRef>
        <a:effectRef idx="0">
          <a:schemeClr val="accent6"/>
        </a:effectRef>
        <a:fontRef idx="minor"/>
      </xdr:style>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2343150</xdr:colOff>
      <xdr:row>1</xdr:row>
      <xdr:rowOff>161925</xdr:rowOff>
    </xdr:from>
    <xdr:to>
      <xdr:col>1</xdr:col>
      <xdr:colOff>3006436</xdr:colOff>
      <xdr:row>5</xdr:row>
      <xdr:rowOff>136814</xdr:rowOff>
    </xdr:to>
    <xdr:pic>
      <xdr:nvPicPr>
        <xdr:cNvPr id="6" name="Imagem 5">
          <a:extLst>
            <a:ext uri="{FF2B5EF4-FFF2-40B4-BE49-F238E27FC236}">
              <a16:creationId xmlns:a16="http://schemas.microsoft.com/office/drawing/2014/main" id="{EC148BA8-AB0C-4132-813B-8FF6334B10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95" t="-87" r="-95" b="-87"/>
        <a:stretch>
          <a:fillRect/>
        </a:stretch>
      </xdr:blipFill>
      <xdr:spPr bwMode="auto">
        <a:xfrm>
          <a:off x="2857500" y="352425"/>
          <a:ext cx="663286" cy="736889"/>
        </a:xfrm>
        <a:prstGeom prst="rect">
          <a:avLst/>
        </a:prstGeom>
        <a:solidFill>
          <a:srgbClr val="FFFFFF"/>
        </a:solid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1104900</xdr:colOff>
      <xdr:row>37</xdr:row>
      <xdr:rowOff>9525</xdr:rowOff>
    </xdr:from>
    <xdr:to>
      <xdr:col>4</xdr:col>
      <xdr:colOff>1066870</xdr:colOff>
      <xdr:row>46</xdr:row>
      <xdr:rowOff>104779</xdr:rowOff>
    </xdr:to>
    <xdr:grpSp>
      <xdr:nvGrpSpPr>
        <xdr:cNvPr id="2" name="Agrupar 1">
          <a:extLst>
            <a:ext uri="{FF2B5EF4-FFF2-40B4-BE49-F238E27FC236}">
              <a16:creationId xmlns:a16="http://schemas.microsoft.com/office/drawing/2014/main" id="{C59BD0A7-451C-493F-8B37-455F0643D363}"/>
            </a:ext>
          </a:extLst>
        </xdr:cNvPr>
        <xdr:cNvGrpSpPr/>
      </xdr:nvGrpSpPr>
      <xdr:grpSpPr>
        <a:xfrm>
          <a:off x="2293172" y="7430128"/>
          <a:ext cx="2836323" cy="1818046"/>
          <a:chOff x="893639" y="10537643"/>
          <a:chExt cx="3527462" cy="1809113"/>
        </a:xfrm>
      </xdr:grpSpPr>
      <xdr:sp macro="" textlink="">
        <xdr:nvSpPr>
          <xdr:cNvPr id="3" name="Retângulo 2">
            <a:extLst>
              <a:ext uri="{FF2B5EF4-FFF2-40B4-BE49-F238E27FC236}">
                <a16:creationId xmlns:a16="http://schemas.microsoft.com/office/drawing/2014/main" id="{BE9ACC31-11EB-412D-84B9-4562A3203783}"/>
              </a:ext>
            </a:extLst>
          </xdr:cNvPr>
          <xdr:cNvSpPr>
            <a:spLocks/>
          </xdr:cNvSpPr>
        </xdr:nvSpPr>
        <xdr:spPr>
          <a:xfrm>
            <a:off x="1122625" y="10537643"/>
            <a:ext cx="3028549" cy="1072515"/>
          </a:xfrm>
          <a:prstGeom prst="rect">
            <a:avLst/>
          </a:prstGeom>
          <a:noFill/>
          <a:ln w="12700" cap="flat" cmpd="sng" algn="ctr">
            <a:solidFill>
              <a:schemeClr val="bg2">
                <a:lumMod val="90000"/>
              </a:schemeClr>
            </a:solidFill>
            <a:prstDash val="solid"/>
            <a:miter lim="800000"/>
          </a:ln>
          <a:effectLst/>
        </xdr:spPr>
        <xdr:txBody>
          <a:bodyPr rot="0" spcFirstLastPara="0" vert="horz" wrap="square" lIns="0" tIns="0" rIns="0" bIns="0" numCol="1" spcCol="0" rtlCol="0" fromWordArt="0" anchor="ctr" anchorCtr="0" forceAA="0" compatLnSpc="1">
            <a:prstTxWarp prst="textNoShape">
              <a:avLst/>
            </a:prstTxWarp>
            <a:noAutofit/>
          </a:bodyPr>
          <a:lstStyle/>
          <a:p>
            <a:endParaRPr lang="pt-BR"/>
          </a:p>
        </xdr:txBody>
      </xdr:sp>
      <xdr:sp macro="" textlink="">
        <xdr:nvSpPr>
          <xdr:cNvPr id="4" name="CaixaDeTexto 3">
            <a:extLst>
              <a:ext uri="{FF2B5EF4-FFF2-40B4-BE49-F238E27FC236}">
                <a16:creationId xmlns:a16="http://schemas.microsoft.com/office/drawing/2014/main" id="{E08C8871-66E0-4BBD-B0BA-A3847247764D}"/>
              </a:ext>
            </a:extLst>
          </xdr:cNvPr>
          <xdr:cNvSpPr txBox="1"/>
        </xdr:nvSpPr>
        <xdr:spPr>
          <a:xfrm>
            <a:off x="893639" y="11610158"/>
            <a:ext cx="3527462" cy="7365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eaLnBrk="1" fontAlgn="auto" latinLnBrk="0" hangingPunct="1"/>
            <a:r>
              <a:rPr lang="pt-BR" sz="1000" b="0" i="0" baseline="0">
                <a:solidFill>
                  <a:schemeClr val="tx1"/>
                </a:solidFill>
                <a:effectLst/>
                <a:latin typeface="+mn-lt"/>
                <a:ea typeface="+mn-ea"/>
                <a:cs typeface="+mn-cs"/>
              </a:rPr>
              <a:t>GABRIELA QUADROS </a:t>
            </a:r>
            <a:r>
              <a:rPr lang="pt-BR" sz="1000" b="1" i="0" baseline="0">
                <a:solidFill>
                  <a:schemeClr val="tx1"/>
                </a:solidFill>
                <a:effectLst/>
                <a:latin typeface="+mn-lt"/>
                <a:ea typeface="+mn-ea"/>
                <a:cs typeface="+mn-cs"/>
              </a:rPr>
              <a:t>KRAMER</a:t>
            </a:r>
            <a:r>
              <a:rPr lang="pt-BR" sz="1000" b="0" i="0" baseline="0">
                <a:solidFill>
                  <a:schemeClr val="tx1"/>
                </a:solidFill>
                <a:effectLst/>
                <a:latin typeface="+mn-lt"/>
                <a:ea typeface="+mn-ea"/>
                <a:cs typeface="+mn-cs"/>
              </a:rPr>
              <a:t> </a:t>
            </a:r>
            <a:r>
              <a:rPr lang="pt-BR" sz="1000" b="1" i="0" baseline="0">
                <a:solidFill>
                  <a:schemeClr val="tx1"/>
                </a:solidFill>
                <a:effectLst/>
                <a:latin typeface="+mn-lt"/>
                <a:ea typeface="+mn-ea"/>
                <a:cs typeface="+mn-cs"/>
              </a:rPr>
              <a:t>– 2° Tenente</a:t>
            </a:r>
            <a:endParaRPr lang="pt-BR" sz="1000">
              <a:effectLst/>
            </a:endParaRPr>
          </a:p>
          <a:p>
            <a:pPr algn="ctr"/>
            <a:r>
              <a:rPr lang="pt-BR" sz="1000">
                <a:solidFill>
                  <a:schemeClr val="tx1"/>
                </a:solidFill>
                <a:effectLst/>
                <a:latin typeface="+mn-lt"/>
                <a:ea typeface="+mn-ea"/>
                <a:cs typeface="+mn-cs"/>
              </a:rPr>
              <a:t>Adjunta da Seção de</a:t>
            </a:r>
            <a:r>
              <a:rPr lang="pt-BR" sz="1000" baseline="0">
                <a:solidFill>
                  <a:schemeClr val="tx1"/>
                </a:solidFill>
                <a:effectLst/>
                <a:latin typeface="+mn-lt"/>
                <a:ea typeface="+mn-ea"/>
                <a:cs typeface="+mn-cs"/>
              </a:rPr>
              <a:t> Projetos da CRO 5</a:t>
            </a:r>
            <a:endParaRPr lang="pt-BR" sz="1000">
              <a:effectLst/>
            </a:endParaRPr>
          </a:p>
          <a:p>
            <a:pPr algn="ctr"/>
            <a:r>
              <a:rPr lang="pt-BR" sz="1000" baseline="0">
                <a:solidFill>
                  <a:schemeClr val="tx1"/>
                </a:solidFill>
                <a:effectLst/>
                <a:latin typeface="+mn-lt"/>
                <a:ea typeface="+mn-ea"/>
                <a:cs typeface="+mn-cs"/>
              </a:rPr>
              <a:t>Engenheira Civil</a:t>
            </a:r>
            <a:endParaRPr lang="pt-BR" sz="1000">
              <a:effectLst/>
            </a:endParaRPr>
          </a:p>
          <a:p>
            <a:pPr algn="ctr"/>
            <a:r>
              <a:rPr lang="pt-BR" sz="1000" baseline="0">
                <a:solidFill>
                  <a:schemeClr val="tx1"/>
                </a:solidFill>
                <a:effectLst/>
                <a:latin typeface="+mn-lt"/>
                <a:ea typeface="+mn-ea"/>
                <a:cs typeface="+mn-cs"/>
              </a:rPr>
              <a:t>CREA RS 230788</a:t>
            </a:r>
            <a:endParaRPr lang="pt-BR" sz="1000">
              <a:effectLst/>
            </a:endParaRPr>
          </a:p>
        </xdr:txBody>
      </xdr:sp>
    </xdr:grpSp>
    <xdr:clientData/>
  </xdr:twoCellAnchor>
  <xdr:twoCellAnchor>
    <xdr:from>
      <xdr:col>3</xdr:col>
      <xdr:colOff>771525</xdr:colOff>
      <xdr:row>1</xdr:row>
      <xdr:rowOff>19050</xdr:rowOff>
    </xdr:from>
    <xdr:to>
      <xdr:col>4</xdr:col>
      <xdr:colOff>25111</xdr:colOff>
      <xdr:row>4</xdr:row>
      <xdr:rowOff>184439</xdr:rowOff>
    </xdr:to>
    <xdr:pic>
      <xdr:nvPicPr>
        <xdr:cNvPr id="8" name="Imagem 7">
          <a:extLst>
            <a:ext uri="{FF2B5EF4-FFF2-40B4-BE49-F238E27FC236}">
              <a16:creationId xmlns:a16="http://schemas.microsoft.com/office/drawing/2014/main" id="{7B3EF7ED-7200-45AF-B347-1DD7AB4517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95" t="-87" r="-95" b="-87"/>
        <a:stretch>
          <a:fillRect/>
        </a:stretch>
      </xdr:blipFill>
      <xdr:spPr bwMode="auto">
        <a:xfrm>
          <a:off x="3324225" y="209550"/>
          <a:ext cx="663286" cy="736889"/>
        </a:xfrm>
        <a:prstGeom prst="rect">
          <a:avLst/>
        </a:prstGeom>
        <a:solidFill>
          <a:srgbClr val="FFFFFF"/>
        </a:solidFill>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1443373</xdr:colOff>
      <xdr:row>39</xdr:row>
      <xdr:rowOff>122976</xdr:rowOff>
    </xdr:from>
    <xdr:to>
      <xdr:col>2</xdr:col>
      <xdr:colOff>446344</xdr:colOff>
      <xdr:row>41</xdr:row>
      <xdr:rowOff>114965</xdr:rowOff>
    </xdr:to>
    <xdr:pic>
      <xdr:nvPicPr>
        <xdr:cNvPr id="2" name="Picture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tretch/>
      </xdr:blipFill>
      <xdr:spPr>
        <a:xfrm>
          <a:off x="1443373" y="8102809"/>
          <a:ext cx="2410804" cy="372989"/>
        </a:xfrm>
        <a:prstGeom prst="rect">
          <a:avLst/>
        </a:prstGeom>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10</xdr:col>
      <xdr:colOff>156882</xdr:colOff>
      <xdr:row>0</xdr:row>
      <xdr:rowOff>22412</xdr:rowOff>
    </xdr:from>
    <xdr:to>
      <xdr:col>10</xdr:col>
      <xdr:colOff>798042</xdr:colOff>
      <xdr:row>3</xdr:row>
      <xdr:rowOff>170912</xdr:rowOff>
    </xdr:to>
    <xdr:pic>
      <xdr:nvPicPr>
        <xdr:cNvPr id="2" name="Imagem 1_0">
          <a:extLst>
            <a:ext uri="{FF2B5EF4-FFF2-40B4-BE49-F238E27FC236}">
              <a16:creationId xmlns:a16="http://schemas.microsoft.com/office/drawing/2014/main" id="{1820B40C-6DF2-41BF-A2B3-D2E004E5362E}"/>
            </a:ext>
          </a:extLst>
        </xdr:cNvPr>
        <xdr:cNvPicPr>
          <a:picLocks noChangeAspect="1"/>
        </xdr:cNvPicPr>
      </xdr:nvPicPr>
      <xdr:blipFill>
        <a:blip xmlns:r="http://schemas.openxmlformats.org/officeDocument/2006/relationships" r:embed="rId1">
          <a:lum/>
          <a:alphaModFix/>
        </a:blip>
        <a:srcRect/>
        <a:stretch>
          <a:fillRect/>
        </a:stretch>
      </xdr:blipFill>
      <xdr:spPr>
        <a:xfrm>
          <a:off x="12158382" y="22412"/>
          <a:ext cx="641160" cy="720000"/>
        </a:xfrm>
        <a:prstGeom prst="rect">
          <a:avLst/>
        </a:prstGeom>
        <a:noFill/>
        <a:ln>
          <a:noFill/>
        </a:ln>
      </xdr:spPr>
    </xdr:pic>
    <xdr:clientData fLocksWithSheet="0"/>
  </xdr:twoCellAnchor>
</xdr:wsDr>
</file>

<file path=xl/drawings/drawing6.xml><?xml version="1.0" encoding="utf-8"?>
<xdr:wsDr xmlns:xdr="http://schemas.openxmlformats.org/drawingml/2006/spreadsheetDrawing" xmlns:a="http://schemas.openxmlformats.org/drawingml/2006/main">
  <xdr:twoCellAnchor editAs="absolute">
    <xdr:from>
      <xdr:col>10</xdr:col>
      <xdr:colOff>212911</xdr:colOff>
      <xdr:row>0</xdr:row>
      <xdr:rowOff>44824</xdr:rowOff>
    </xdr:from>
    <xdr:to>
      <xdr:col>10</xdr:col>
      <xdr:colOff>854071</xdr:colOff>
      <xdr:row>3</xdr:row>
      <xdr:rowOff>193324</xdr:rowOff>
    </xdr:to>
    <xdr:pic>
      <xdr:nvPicPr>
        <xdr:cNvPr id="3" name="Imagem 1_0">
          <a:extLst>
            <a:ext uri="{FF2B5EF4-FFF2-40B4-BE49-F238E27FC236}">
              <a16:creationId xmlns:a16="http://schemas.microsoft.com/office/drawing/2014/main" id="{46EE9C70-B172-46A1-BE4E-82EA222C0CB9}"/>
            </a:ext>
          </a:extLst>
        </xdr:cNvPr>
        <xdr:cNvPicPr>
          <a:picLocks noChangeAspect="1"/>
        </xdr:cNvPicPr>
      </xdr:nvPicPr>
      <xdr:blipFill>
        <a:blip xmlns:r="http://schemas.openxmlformats.org/officeDocument/2006/relationships" r:embed="rId1">
          <a:lum/>
          <a:alphaModFix/>
        </a:blip>
        <a:srcRect/>
        <a:stretch>
          <a:fillRect/>
        </a:stretch>
      </xdr:blipFill>
      <xdr:spPr>
        <a:xfrm>
          <a:off x="12214411" y="44824"/>
          <a:ext cx="641160" cy="720000"/>
        </a:xfrm>
        <a:prstGeom prst="rect">
          <a:avLst/>
        </a:prstGeom>
        <a:noFill/>
        <a:ln>
          <a:noFill/>
        </a:ln>
      </xdr:spPr>
    </xdr:pic>
    <xdr:clientData fLocksWithSheet="0"/>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leismunicipais.com.br/a/pr/p/palmeira/lei-complementar/2017/0/1/lei-complementar-n-1-2017-dispoe-sobre-o-imposto-sobre-servico-de-qualquer-natureza-de-competencia-do-municipio-de-palmeira-e-da-outras-providencias" TargetMode="External"/><Relationship Id="rId2" Type="http://schemas.openxmlformats.org/officeDocument/2006/relationships/hyperlink" Target="https://leismunicipais.com.br/codigo-tributario-tubarao-sc" TargetMode="External"/><Relationship Id="rId1" Type="http://schemas.openxmlformats.org/officeDocument/2006/relationships/hyperlink" Target="https://leismunicipais.com.br/issqn-iss-sao-francisco-do-sul-sc" TargetMode="External"/><Relationship Id="rId6" Type="http://schemas.openxmlformats.org/officeDocument/2006/relationships/printerSettings" Target="../printerSettings/printerSettings8.bin"/><Relationship Id="rId5" Type="http://schemas.openxmlformats.org/officeDocument/2006/relationships/hyperlink" Target="https://leismunicipais.com.br/a/pr/f/francisco-beltrao/lei-ordinaria/1993/215/2152/lei-ordinaria-n-2152-1993-dispoe-sobre-o-codigo-tributario-do-municipio-de-francisco-beltrao-estado-do-parana" TargetMode="External"/><Relationship Id="rId4" Type="http://schemas.openxmlformats.org/officeDocument/2006/relationships/hyperlink" Target="https://leismunicipais.com.br/codigo-tributario-foz-do-iguacu-pr"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39F49-3BC3-447C-9ABF-BB8E103BEF87}">
  <sheetPr>
    <tabColor rgb="FFFFFF00"/>
  </sheetPr>
  <dimension ref="A1:B13"/>
  <sheetViews>
    <sheetView view="pageBreakPreview" zoomScaleNormal="100" zoomScaleSheetLayoutView="100" zoomScalePageLayoutView="85" workbookViewId="0">
      <selection activeCell="B21" sqref="B21"/>
    </sheetView>
  </sheetViews>
  <sheetFormatPr defaultColWidth="7.625" defaultRowHeight="15"/>
  <cols>
    <col min="1" max="1" width="19.75" style="24" customWidth="1"/>
    <col min="2" max="2" width="43.125" style="25" customWidth="1"/>
    <col min="3" max="16384" width="7.625" style="20"/>
  </cols>
  <sheetData>
    <row r="1" spans="1:2">
      <c r="A1" s="227" t="s">
        <v>284</v>
      </c>
      <c r="B1" s="228"/>
    </row>
    <row r="2" spans="1:2">
      <c r="A2" s="21" t="s">
        <v>184</v>
      </c>
      <c r="B2" s="224">
        <v>202305000075</v>
      </c>
    </row>
    <row r="3" spans="1:2">
      <c r="A3" s="21" t="s">
        <v>285</v>
      </c>
      <c r="B3" s="207" t="s">
        <v>430</v>
      </c>
    </row>
    <row r="4" spans="1:2">
      <c r="A4" s="21" t="s">
        <v>185</v>
      </c>
      <c r="B4" s="206" t="s">
        <v>431</v>
      </c>
    </row>
    <row r="5" spans="1:2">
      <c r="A5" s="21" t="s">
        <v>187</v>
      </c>
      <c r="B5" s="207" t="s">
        <v>432</v>
      </c>
    </row>
    <row r="6" spans="1:2">
      <c r="A6" s="22" t="s">
        <v>276</v>
      </c>
      <c r="B6" s="208">
        <v>332</v>
      </c>
    </row>
    <row r="7" spans="1:2">
      <c r="A7" s="227" t="s">
        <v>286</v>
      </c>
      <c r="B7" s="228"/>
    </row>
    <row r="8" spans="1:2">
      <c r="A8" s="22" t="s">
        <v>287</v>
      </c>
      <c r="B8" s="209">
        <v>46113</v>
      </c>
    </row>
    <row r="9" spans="1:2">
      <c r="A9" s="227" t="s">
        <v>289</v>
      </c>
      <c r="B9" s="228"/>
    </row>
    <row r="10" spans="1:2">
      <c r="A10" s="23" t="s">
        <v>290</v>
      </c>
      <c r="B10" s="207" t="s">
        <v>377</v>
      </c>
    </row>
    <row r="11" spans="1:2">
      <c r="A11" s="22" t="s">
        <v>291</v>
      </c>
      <c r="B11" s="210">
        <v>46054</v>
      </c>
    </row>
    <row r="12" spans="1:2">
      <c r="A12" s="229" t="s">
        <v>292</v>
      </c>
      <c r="B12" s="230"/>
    </row>
    <row r="13" spans="1:2" ht="74.25" customHeight="1">
      <c r="A13" s="231" t="s">
        <v>437</v>
      </c>
      <c r="B13" s="232"/>
    </row>
  </sheetData>
  <mergeCells count="5">
    <mergeCell ref="A1:B1"/>
    <mergeCell ref="A7:B7"/>
    <mergeCell ref="A9:B9"/>
    <mergeCell ref="A12:B12"/>
    <mergeCell ref="A13:B13"/>
  </mergeCells>
  <pageMargins left="0.51180555555555496" right="0.51180555555555496" top="0.78749999999999998" bottom="0.78749999999999998" header="0.51180555555555496" footer="0.51180555555555496"/>
  <pageSetup paperSize="9" scale="4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MJ31"/>
  <sheetViews>
    <sheetView view="pageBreakPreview" zoomScale="85" zoomScaleNormal="90" zoomScalePageLayoutView="85" workbookViewId="0">
      <selection activeCell="C6" sqref="C6:E6"/>
    </sheetView>
  </sheetViews>
  <sheetFormatPr defaultColWidth="8.375" defaultRowHeight="15"/>
  <cols>
    <col min="1" max="1" width="8.375" style="149"/>
    <col min="2" max="10" width="12.5" style="44" customWidth="1"/>
    <col min="11" max="11" width="8.375" style="149"/>
    <col min="12" max="1024" width="8.375" style="44"/>
    <col min="1025" max="16384" width="8.375" style="1"/>
  </cols>
  <sheetData>
    <row r="1" spans="1:1024" s="149" customFormat="1" ht="26.25">
      <c r="A1" s="148" t="s">
        <v>0</v>
      </c>
    </row>
    <row r="2" spans="1:1024" s="149" customFormat="1">
      <c r="A2" s="2" t="s">
        <v>1</v>
      </c>
    </row>
    <row r="3" spans="1:1024" s="150" customFormat="1" ht="15.75"/>
    <row r="4" spans="1:1024" s="83" customFormat="1" ht="15.75">
      <c r="A4" s="150"/>
      <c r="B4" s="151" t="s">
        <v>2</v>
      </c>
      <c r="C4" s="152"/>
      <c r="D4" s="152"/>
      <c r="E4" s="152"/>
      <c r="F4" s="152"/>
      <c r="G4" s="152"/>
      <c r="H4" s="152"/>
      <c r="I4" s="152"/>
      <c r="J4" s="153"/>
      <c r="K4" s="150"/>
      <c r="L4" s="150"/>
      <c r="M4" s="150"/>
      <c r="N4" s="150"/>
      <c r="O4" s="150"/>
      <c r="P4" s="150"/>
      <c r="Q4" s="150"/>
      <c r="R4" s="150"/>
      <c r="S4" s="150"/>
      <c r="T4" s="150"/>
      <c r="U4" s="150"/>
      <c r="V4" s="150"/>
      <c r="W4" s="150"/>
      <c r="X4" s="150"/>
      <c r="Y4" s="71"/>
      <c r="Z4" s="71"/>
      <c r="AA4" s="71"/>
      <c r="AB4" s="71"/>
      <c r="AC4" s="71"/>
      <c r="AD4" s="71"/>
      <c r="AE4" s="71"/>
      <c r="AF4" s="71"/>
      <c r="AG4" s="71"/>
      <c r="AH4" s="71"/>
      <c r="AI4" s="71"/>
      <c r="AJ4" s="71"/>
      <c r="AK4" s="71"/>
      <c r="AL4" s="71"/>
      <c r="AM4" s="71"/>
      <c r="AN4" s="71"/>
      <c r="AO4" s="71"/>
      <c r="AP4" s="71"/>
      <c r="AQ4" s="71"/>
      <c r="AR4" s="71"/>
      <c r="AS4" s="71"/>
      <c r="AT4" s="71"/>
      <c r="AU4" s="71"/>
      <c r="AV4" s="71"/>
      <c r="AW4" s="71"/>
      <c r="AX4" s="71"/>
      <c r="AY4" s="71"/>
      <c r="AZ4" s="71"/>
      <c r="BA4" s="71"/>
      <c r="BB4" s="71"/>
      <c r="BC4" s="71"/>
      <c r="BD4" s="71"/>
      <c r="BE4" s="71"/>
      <c r="BF4" s="71"/>
      <c r="BG4" s="71"/>
      <c r="BH4" s="71"/>
      <c r="BI4" s="71"/>
      <c r="BJ4" s="71"/>
      <c r="BK4" s="71"/>
      <c r="BL4" s="71"/>
      <c r="BM4" s="71"/>
      <c r="BN4" s="71"/>
      <c r="BO4" s="71"/>
      <c r="BP4" s="71"/>
      <c r="BQ4" s="71"/>
      <c r="BR4" s="71"/>
      <c r="BS4" s="71"/>
      <c r="BT4" s="71"/>
      <c r="BU4" s="71"/>
      <c r="BV4" s="71"/>
      <c r="BW4" s="71"/>
      <c r="BX4" s="71"/>
      <c r="BY4" s="71"/>
      <c r="BZ4" s="71"/>
      <c r="CA4" s="71"/>
      <c r="CB4" s="71"/>
      <c r="CC4" s="71"/>
      <c r="CD4" s="71"/>
      <c r="CE4" s="71"/>
      <c r="CF4" s="71"/>
      <c r="CG4" s="71"/>
      <c r="CH4" s="71"/>
      <c r="CI4" s="71"/>
      <c r="CJ4" s="71"/>
      <c r="CK4" s="71"/>
      <c r="CL4" s="71"/>
      <c r="CM4" s="71"/>
      <c r="CN4" s="71"/>
      <c r="CO4" s="71"/>
      <c r="CP4" s="71"/>
      <c r="CQ4" s="71"/>
      <c r="CR4" s="71"/>
      <c r="CS4" s="71"/>
      <c r="CT4" s="71"/>
      <c r="CU4" s="71"/>
      <c r="CV4" s="71"/>
      <c r="CW4" s="71"/>
      <c r="CX4" s="71"/>
      <c r="CY4" s="71"/>
      <c r="CZ4" s="71"/>
      <c r="DA4" s="71"/>
      <c r="DB4" s="71"/>
      <c r="DC4" s="71"/>
      <c r="DD4" s="71"/>
      <c r="DE4" s="71"/>
      <c r="DF4" s="71"/>
      <c r="DG4" s="71"/>
      <c r="DH4" s="71"/>
      <c r="DI4" s="71"/>
      <c r="DJ4" s="71"/>
      <c r="DK4" s="71"/>
      <c r="DL4" s="71"/>
      <c r="DM4" s="71"/>
      <c r="DN4" s="71"/>
      <c r="DO4" s="71"/>
      <c r="DP4" s="71"/>
      <c r="DQ4" s="71"/>
      <c r="DR4" s="71"/>
      <c r="DS4" s="71"/>
      <c r="DT4" s="71"/>
      <c r="DU4" s="71"/>
      <c r="DV4" s="71"/>
      <c r="DW4" s="71"/>
      <c r="DX4" s="71"/>
      <c r="DY4" s="71"/>
      <c r="DZ4" s="71"/>
      <c r="EA4" s="71"/>
      <c r="EB4" s="71"/>
      <c r="EC4" s="71"/>
      <c r="ED4" s="71"/>
      <c r="EE4" s="71"/>
      <c r="EF4" s="71"/>
      <c r="EG4" s="71"/>
      <c r="EH4" s="71"/>
      <c r="EI4" s="71"/>
      <c r="EJ4" s="71"/>
      <c r="EK4" s="71"/>
      <c r="EL4" s="71"/>
      <c r="EM4" s="71"/>
      <c r="EN4" s="71"/>
      <c r="EO4" s="71"/>
      <c r="EP4" s="71"/>
      <c r="EQ4" s="71"/>
      <c r="ER4" s="71"/>
      <c r="ES4" s="71"/>
      <c r="ET4" s="71"/>
      <c r="EU4" s="71"/>
      <c r="EV4" s="71"/>
      <c r="EW4" s="71"/>
      <c r="EX4" s="71"/>
      <c r="EY4" s="71"/>
      <c r="EZ4" s="71"/>
      <c r="FA4" s="71"/>
      <c r="FB4" s="71"/>
      <c r="FC4" s="71"/>
      <c r="FD4" s="71"/>
      <c r="FE4" s="71"/>
      <c r="FF4" s="71"/>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c r="IT4" s="71"/>
      <c r="IU4" s="71"/>
      <c r="IV4" s="71"/>
      <c r="IW4" s="71"/>
      <c r="IX4" s="71"/>
      <c r="IY4" s="71"/>
      <c r="IZ4" s="71"/>
      <c r="JA4" s="71"/>
      <c r="JB4" s="71"/>
      <c r="JC4" s="71"/>
      <c r="JD4" s="71"/>
      <c r="JE4" s="71"/>
      <c r="JF4" s="71"/>
      <c r="JG4" s="71"/>
      <c r="JH4" s="71"/>
      <c r="JI4" s="71"/>
      <c r="JJ4" s="71"/>
      <c r="JK4" s="71"/>
      <c r="JL4" s="71"/>
      <c r="JM4" s="71"/>
      <c r="JN4" s="71"/>
      <c r="JO4" s="71"/>
      <c r="JP4" s="71"/>
      <c r="JQ4" s="71"/>
      <c r="JR4" s="71"/>
      <c r="JS4" s="71"/>
      <c r="JT4" s="71"/>
      <c r="JU4" s="71"/>
      <c r="JV4" s="71"/>
      <c r="JW4" s="71"/>
      <c r="JX4" s="71"/>
      <c r="JY4" s="71"/>
      <c r="JZ4" s="71"/>
      <c r="KA4" s="71"/>
      <c r="KB4" s="71"/>
      <c r="KC4" s="71"/>
      <c r="KD4" s="71"/>
      <c r="KE4" s="71"/>
      <c r="KF4" s="71"/>
      <c r="KG4" s="71"/>
      <c r="KH4" s="71"/>
      <c r="KI4" s="71"/>
      <c r="KJ4" s="71"/>
      <c r="KK4" s="71"/>
      <c r="KL4" s="71"/>
      <c r="KM4" s="71"/>
      <c r="KN4" s="71"/>
      <c r="KO4" s="71"/>
      <c r="KP4" s="71"/>
      <c r="KQ4" s="71"/>
      <c r="KR4" s="71"/>
      <c r="KS4" s="71"/>
      <c r="KT4" s="71"/>
      <c r="KU4" s="71"/>
      <c r="KV4" s="71"/>
      <c r="KW4" s="71"/>
      <c r="KX4" s="71"/>
      <c r="KY4" s="71"/>
      <c r="KZ4" s="71"/>
      <c r="LA4" s="71"/>
      <c r="LB4" s="71"/>
      <c r="LC4" s="71"/>
      <c r="LD4" s="71"/>
      <c r="LE4" s="71"/>
      <c r="LF4" s="71"/>
      <c r="LG4" s="71"/>
      <c r="LH4" s="71"/>
      <c r="LI4" s="71"/>
      <c r="LJ4" s="71"/>
      <c r="LK4" s="71"/>
      <c r="LL4" s="71"/>
      <c r="LM4" s="71"/>
      <c r="LN4" s="71"/>
      <c r="LO4" s="71"/>
      <c r="LP4" s="71"/>
      <c r="LQ4" s="71"/>
      <c r="LR4" s="71"/>
      <c r="LS4" s="71"/>
      <c r="LT4" s="71"/>
      <c r="LU4" s="71"/>
      <c r="LV4" s="71"/>
      <c r="LW4" s="71"/>
      <c r="LX4" s="71"/>
      <c r="LY4" s="71"/>
      <c r="LZ4" s="71"/>
      <c r="MA4" s="71"/>
      <c r="MB4" s="71"/>
      <c r="MC4" s="71"/>
      <c r="MD4" s="71"/>
      <c r="ME4" s="71"/>
      <c r="MF4" s="71"/>
      <c r="MG4" s="71"/>
      <c r="MH4" s="71"/>
      <c r="MI4" s="71"/>
      <c r="MJ4" s="71"/>
      <c r="MK4" s="71"/>
      <c r="ML4" s="71"/>
      <c r="MM4" s="71"/>
      <c r="MN4" s="71"/>
      <c r="MO4" s="71"/>
      <c r="MP4" s="71"/>
      <c r="MQ4" s="71"/>
      <c r="MR4" s="71"/>
      <c r="MS4" s="71"/>
      <c r="MT4" s="71"/>
      <c r="MU4" s="71"/>
      <c r="MV4" s="71"/>
      <c r="MW4" s="71"/>
      <c r="MX4" s="71"/>
      <c r="MY4" s="71"/>
      <c r="MZ4" s="71"/>
      <c r="NA4" s="71"/>
      <c r="NB4" s="71"/>
      <c r="NC4" s="71"/>
      <c r="ND4" s="71"/>
      <c r="NE4" s="71"/>
      <c r="NF4" s="71"/>
      <c r="NG4" s="71"/>
      <c r="NH4" s="71"/>
      <c r="NI4" s="71"/>
      <c r="NJ4" s="71"/>
      <c r="NK4" s="71"/>
      <c r="NL4" s="71"/>
      <c r="NM4" s="71"/>
      <c r="NN4" s="71"/>
      <c r="NO4" s="71"/>
      <c r="NP4" s="71"/>
      <c r="NQ4" s="71"/>
      <c r="NR4" s="71"/>
      <c r="NS4" s="71"/>
      <c r="NT4" s="71"/>
      <c r="NU4" s="71"/>
      <c r="NV4" s="71"/>
      <c r="NW4" s="71"/>
      <c r="NX4" s="71"/>
      <c r="NY4" s="71"/>
      <c r="NZ4" s="71"/>
      <c r="OA4" s="71"/>
      <c r="OB4" s="71"/>
      <c r="OC4" s="71"/>
      <c r="OD4" s="71"/>
      <c r="OE4" s="71"/>
      <c r="OF4" s="71"/>
      <c r="OG4" s="71"/>
      <c r="OH4" s="71"/>
      <c r="OI4" s="71"/>
      <c r="OJ4" s="71"/>
      <c r="OK4" s="71"/>
      <c r="OL4" s="71"/>
      <c r="OM4" s="71"/>
      <c r="ON4" s="71"/>
      <c r="OO4" s="71"/>
      <c r="OP4" s="71"/>
      <c r="OQ4" s="71"/>
      <c r="OR4" s="71"/>
      <c r="OS4" s="71"/>
      <c r="OT4" s="71"/>
      <c r="OU4" s="71"/>
      <c r="OV4" s="71"/>
      <c r="OW4" s="71"/>
      <c r="OX4" s="71"/>
      <c r="OY4" s="71"/>
      <c r="OZ4" s="71"/>
      <c r="PA4" s="71"/>
      <c r="PB4" s="71"/>
      <c r="PC4" s="71"/>
      <c r="PD4" s="71"/>
      <c r="PE4" s="71"/>
      <c r="PF4" s="71"/>
      <c r="PG4" s="71"/>
      <c r="PH4" s="71"/>
      <c r="PI4" s="71"/>
      <c r="PJ4" s="71"/>
      <c r="PK4" s="71"/>
      <c r="PL4" s="71"/>
      <c r="PM4" s="71"/>
      <c r="PN4" s="71"/>
      <c r="PO4" s="71"/>
      <c r="PP4" s="71"/>
      <c r="PQ4" s="71"/>
      <c r="PR4" s="71"/>
      <c r="PS4" s="71"/>
      <c r="PT4" s="71"/>
      <c r="PU4" s="71"/>
      <c r="PV4" s="71"/>
      <c r="PW4" s="71"/>
      <c r="PX4" s="71"/>
      <c r="PY4" s="71"/>
      <c r="PZ4" s="71"/>
      <c r="QA4" s="71"/>
      <c r="QB4" s="71"/>
      <c r="QC4" s="71"/>
      <c r="QD4" s="71"/>
      <c r="QE4" s="71"/>
      <c r="QF4" s="71"/>
      <c r="QG4" s="71"/>
      <c r="QH4" s="71"/>
      <c r="QI4" s="71"/>
      <c r="QJ4" s="71"/>
      <c r="QK4" s="71"/>
      <c r="QL4" s="71"/>
      <c r="QM4" s="71"/>
      <c r="QN4" s="71"/>
      <c r="QO4" s="71"/>
      <c r="QP4" s="71"/>
      <c r="QQ4" s="71"/>
      <c r="QR4" s="71"/>
      <c r="QS4" s="71"/>
      <c r="QT4" s="71"/>
      <c r="QU4" s="71"/>
      <c r="QV4" s="71"/>
      <c r="QW4" s="71"/>
      <c r="QX4" s="71"/>
      <c r="QY4" s="71"/>
      <c r="QZ4" s="71"/>
      <c r="RA4" s="71"/>
      <c r="RB4" s="71"/>
      <c r="RC4" s="71"/>
      <c r="RD4" s="71"/>
      <c r="RE4" s="71"/>
      <c r="RF4" s="71"/>
      <c r="RG4" s="71"/>
      <c r="RH4" s="71"/>
      <c r="RI4" s="71"/>
      <c r="RJ4" s="71"/>
      <c r="RK4" s="71"/>
      <c r="RL4" s="71"/>
      <c r="RM4" s="71"/>
      <c r="RN4" s="71"/>
      <c r="RO4" s="71"/>
      <c r="RP4" s="71"/>
      <c r="RQ4" s="71"/>
      <c r="RR4" s="71"/>
      <c r="RS4" s="71"/>
      <c r="RT4" s="71"/>
      <c r="RU4" s="71"/>
      <c r="RV4" s="71"/>
      <c r="RW4" s="71"/>
      <c r="RX4" s="71"/>
      <c r="RY4" s="71"/>
      <c r="RZ4" s="71"/>
      <c r="SA4" s="71"/>
      <c r="SB4" s="71"/>
      <c r="SC4" s="71"/>
      <c r="SD4" s="71"/>
      <c r="SE4" s="71"/>
      <c r="SF4" s="71"/>
      <c r="SG4" s="71"/>
      <c r="SH4" s="71"/>
      <c r="SI4" s="71"/>
      <c r="SJ4" s="71"/>
      <c r="SK4" s="71"/>
      <c r="SL4" s="71"/>
      <c r="SM4" s="71"/>
      <c r="SN4" s="71"/>
      <c r="SO4" s="71"/>
      <c r="SP4" s="71"/>
      <c r="SQ4" s="71"/>
      <c r="SR4" s="71"/>
      <c r="SS4" s="71"/>
      <c r="ST4" s="71"/>
      <c r="SU4" s="71"/>
      <c r="SV4" s="71"/>
      <c r="SW4" s="71"/>
      <c r="SX4" s="71"/>
      <c r="SY4" s="71"/>
      <c r="SZ4" s="71"/>
      <c r="TA4" s="71"/>
      <c r="TB4" s="71"/>
      <c r="TC4" s="71"/>
      <c r="TD4" s="71"/>
      <c r="TE4" s="71"/>
      <c r="TF4" s="71"/>
      <c r="TG4" s="71"/>
      <c r="TH4" s="71"/>
      <c r="TI4" s="71"/>
      <c r="TJ4" s="71"/>
      <c r="TK4" s="71"/>
      <c r="TL4" s="71"/>
      <c r="TM4" s="71"/>
      <c r="TN4" s="71"/>
      <c r="TO4" s="71"/>
      <c r="TP4" s="71"/>
      <c r="TQ4" s="71"/>
      <c r="TR4" s="71"/>
      <c r="TS4" s="71"/>
      <c r="TT4" s="71"/>
      <c r="TU4" s="71"/>
      <c r="TV4" s="71"/>
      <c r="TW4" s="71"/>
      <c r="TX4" s="71"/>
      <c r="TY4" s="71"/>
      <c r="TZ4" s="71"/>
      <c r="UA4" s="71"/>
      <c r="UB4" s="71"/>
      <c r="UC4" s="71"/>
      <c r="UD4" s="71"/>
      <c r="UE4" s="71"/>
      <c r="UF4" s="71"/>
      <c r="UG4" s="71"/>
      <c r="UH4" s="71"/>
      <c r="UI4" s="71"/>
      <c r="UJ4" s="71"/>
      <c r="UK4" s="71"/>
      <c r="UL4" s="71"/>
      <c r="UM4" s="71"/>
      <c r="UN4" s="71"/>
      <c r="UO4" s="71"/>
      <c r="UP4" s="71"/>
      <c r="UQ4" s="71"/>
      <c r="UR4" s="71"/>
      <c r="US4" s="71"/>
      <c r="UT4" s="71"/>
      <c r="UU4" s="71"/>
      <c r="UV4" s="71"/>
      <c r="UW4" s="71"/>
      <c r="UX4" s="71"/>
      <c r="UY4" s="71"/>
      <c r="UZ4" s="71"/>
      <c r="VA4" s="71"/>
      <c r="VB4" s="71"/>
      <c r="VC4" s="71"/>
      <c r="VD4" s="71"/>
      <c r="VE4" s="71"/>
      <c r="VF4" s="71"/>
      <c r="VG4" s="71"/>
      <c r="VH4" s="71"/>
      <c r="VI4" s="71"/>
      <c r="VJ4" s="71"/>
      <c r="VK4" s="71"/>
      <c r="VL4" s="71"/>
      <c r="VM4" s="71"/>
      <c r="VN4" s="71"/>
      <c r="VO4" s="71"/>
      <c r="VP4" s="71"/>
      <c r="VQ4" s="71"/>
      <c r="VR4" s="71"/>
      <c r="VS4" s="71"/>
      <c r="VT4" s="71"/>
      <c r="VU4" s="71"/>
      <c r="VV4" s="71"/>
      <c r="VW4" s="71"/>
      <c r="VX4" s="71"/>
      <c r="VY4" s="71"/>
      <c r="VZ4" s="71"/>
      <c r="WA4" s="71"/>
      <c r="WB4" s="71"/>
      <c r="WC4" s="71"/>
      <c r="WD4" s="71"/>
      <c r="WE4" s="71"/>
      <c r="WF4" s="71"/>
      <c r="WG4" s="71"/>
      <c r="WH4" s="71"/>
      <c r="WI4" s="71"/>
      <c r="WJ4" s="71"/>
      <c r="WK4" s="71"/>
      <c r="WL4" s="71"/>
      <c r="WM4" s="71"/>
      <c r="WN4" s="71"/>
      <c r="WO4" s="71"/>
      <c r="WP4" s="71"/>
      <c r="WQ4" s="71"/>
      <c r="WR4" s="71"/>
      <c r="WS4" s="71"/>
      <c r="WT4" s="71"/>
      <c r="WU4" s="71"/>
      <c r="WV4" s="71"/>
      <c r="WW4" s="71"/>
      <c r="WX4" s="71"/>
      <c r="WY4" s="71"/>
      <c r="WZ4" s="71"/>
      <c r="XA4" s="71"/>
      <c r="XB4" s="71"/>
      <c r="XC4" s="71"/>
      <c r="XD4" s="71"/>
      <c r="XE4" s="71"/>
      <c r="XF4" s="71"/>
      <c r="XG4" s="71"/>
      <c r="XH4" s="71"/>
      <c r="XI4" s="71"/>
      <c r="XJ4" s="71"/>
      <c r="XK4" s="71"/>
      <c r="XL4" s="71"/>
      <c r="XM4" s="71"/>
      <c r="XN4" s="71"/>
      <c r="XO4" s="71"/>
      <c r="XP4" s="71"/>
      <c r="XQ4" s="71"/>
      <c r="XR4" s="71"/>
      <c r="XS4" s="71"/>
      <c r="XT4" s="71"/>
      <c r="XU4" s="71"/>
      <c r="XV4" s="71"/>
      <c r="XW4" s="71"/>
      <c r="XX4" s="71"/>
      <c r="XY4" s="71"/>
      <c r="XZ4" s="71"/>
      <c r="YA4" s="71"/>
      <c r="YB4" s="71"/>
      <c r="YC4" s="71"/>
      <c r="YD4" s="71"/>
      <c r="YE4" s="71"/>
      <c r="YF4" s="71"/>
      <c r="YG4" s="71"/>
      <c r="YH4" s="71"/>
      <c r="YI4" s="71"/>
      <c r="YJ4" s="71"/>
      <c r="YK4" s="71"/>
      <c r="YL4" s="71"/>
      <c r="YM4" s="71"/>
      <c r="YN4" s="71"/>
      <c r="YO4" s="71"/>
      <c r="YP4" s="71"/>
      <c r="YQ4" s="71"/>
      <c r="YR4" s="71"/>
      <c r="YS4" s="71"/>
      <c r="YT4" s="71"/>
      <c r="YU4" s="71"/>
      <c r="YV4" s="71"/>
      <c r="YW4" s="71"/>
      <c r="YX4" s="71"/>
      <c r="YY4" s="71"/>
      <c r="YZ4" s="71"/>
      <c r="ZA4" s="71"/>
      <c r="ZB4" s="71"/>
      <c r="ZC4" s="71"/>
      <c r="ZD4" s="71"/>
      <c r="ZE4" s="71"/>
      <c r="ZF4" s="71"/>
      <c r="ZG4" s="71"/>
      <c r="ZH4" s="71"/>
      <c r="ZI4" s="71"/>
      <c r="ZJ4" s="71"/>
      <c r="ZK4" s="71"/>
      <c r="ZL4" s="71"/>
      <c r="ZM4" s="71"/>
      <c r="ZN4" s="71"/>
      <c r="ZO4" s="71"/>
      <c r="ZP4" s="71"/>
      <c r="ZQ4" s="71"/>
      <c r="ZR4" s="71"/>
      <c r="ZS4" s="71"/>
      <c r="ZT4" s="71"/>
      <c r="ZU4" s="71"/>
      <c r="ZV4" s="71"/>
      <c r="ZW4" s="71"/>
      <c r="ZX4" s="71"/>
      <c r="ZY4" s="71"/>
      <c r="ZZ4" s="71"/>
      <c r="AAA4" s="71"/>
      <c r="AAB4" s="71"/>
      <c r="AAC4" s="71"/>
      <c r="AAD4" s="71"/>
      <c r="AAE4" s="71"/>
      <c r="AAF4" s="71"/>
      <c r="AAG4" s="71"/>
      <c r="AAH4" s="71"/>
      <c r="AAI4" s="71"/>
      <c r="AAJ4" s="71"/>
      <c r="AAK4" s="71"/>
      <c r="AAL4" s="71"/>
      <c r="AAM4" s="71"/>
      <c r="AAN4" s="71"/>
      <c r="AAO4" s="71"/>
      <c r="AAP4" s="71"/>
      <c r="AAQ4" s="71"/>
      <c r="AAR4" s="71"/>
      <c r="AAS4" s="71"/>
      <c r="AAT4" s="71"/>
      <c r="AAU4" s="71"/>
      <c r="AAV4" s="71"/>
      <c r="AAW4" s="71"/>
      <c r="AAX4" s="71"/>
      <c r="AAY4" s="71"/>
      <c r="AAZ4" s="71"/>
      <c r="ABA4" s="71"/>
      <c r="ABB4" s="71"/>
      <c r="ABC4" s="71"/>
      <c r="ABD4" s="71"/>
      <c r="ABE4" s="71"/>
      <c r="ABF4" s="71"/>
      <c r="ABG4" s="71"/>
      <c r="ABH4" s="71"/>
      <c r="ABI4" s="71"/>
      <c r="ABJ4" s="71"/>
      <c r="ABK4" s="71"/>
      <c r="ABL4" s="71"/>
      <c r="ABM4" s="71"/>
      <c r="ABN4" s="71"/>
      <c r="ABO4" s="71"/>
      <c r="ABP4" s="71"/>
      <c r="ABQ4" s="71"/>
      <c r="ABR4" s="71"/>
      <c r="ABS4" s="71"/>
      <c r="ABT4" s="71"/>
      <c r="ABU4" s="71"/>
      <c r="ABV4" s="71"/>
      <c r="ABW4" s="71"/>
      <c r="ABX4" s="71"/>
      <c r="ABY4" s="71"/>
      <c r="ABZ4" s="71"/>
      <c r="ACA4" s="71"/>
      <c r="ACB4" s="71"/>
      <c r="ACC4" s="71"/>
      <c r="ACD4" s="71"/>
      <c r="ACE4" s="71"/>
      <c r="ACF4" s="71"/>
      <c r="ACG4" s="71"/>
      <c r="ACH4" s="71"/>
      <c r="ACI4" s="71"/>
      <c r="ACJ4" s="71"/>
      <c r="ACK4" s="71"/>
      <c r="ACL4" s="71"/>
      <c r="ACM4" s="71"/>
      <c r="ACN4" s="71"/>
      <c r="ACO4" s="71"/>
      <c r="ACP4" s="71"/>
      <c r="ACQ4" s="71"/>
      <c r="ACR4" s="71"/>
      <c r="ACS4" s="71"/>
      <c r="ACT4" s="71"/>
      <c r="ACU4" s="71"/>
      <c r="ACV4" s="71"/>
      <c r="ACW4" s="71"/>
      <c r="ACX4" s="71"/>
      <c r="ACY4" s="71"/>
      <c r="ACZ4" s="71"/>
      <c r="ADA4" s="71"/>
      <c r="ADB4" s="71"/>
      <c r="ADC4" s="71"/>
      <c r="ADD4" s="71"/>
      <c r="ADE4" s="71"/>
      <c r="ADF4" s="71"/>
      <c r="ADG4" s="71"/>
      <c r="ADH4" s="71"/>
      <c r="ADI4" s="71"/>
      <c r="ADJ4" s="71"/>
      <c r="ADK4" s="71"/>
      <c r="ADL4" s="71"/>
      <c r="ADM4" s="71"/>
      <c r="ADN4" s="71"/>
      <c r="ADO4" s="71"/>
      <c r="ADP4" s="71"/>
      <c r="ADQ4" s="71"/>
      <c r="ADR4" s="71"/>
      <c r="ADS4" s="71"/>
      <c r="ADT4" s="71"/>
      <c r="ADU4" s="71"/>
      <c r="ADV4" s="71"/>
      <c r="ADW4" s="71"/>
      <c r="ADX4" s="71"/>
      <c r="ADY4" s="71"/>
      <c r="ADZ4" s="71"/>
      <c r="AEA4" s="71"/>
      <c r="AEB4" s="71"/>
      <c r="AEC4" s="71"/>
      <c r="AED4" s="71"/>
      <c r="AEE4" s="71"/>
      <c r="AEF4" s="71"/>
      <c r="AEG4" s="71"/>
      <c r="AEH4" s="71"/>
      <c r="AEI4" s="71"/>
      <c r="AEJ4" s="71"/>
      <c r="AEK4" s="71"/>
      <c r="AEL4" s="71"/>
      <c r="AEM4" s="71"/>
      <c r="AEN4" s="71"/>
      <c r="AEO4" s="71"/>
      <c r="AEP4" s="71"/>
      <c r="AEQ4" s="71"/>
      <c r="AER4" s="71"/>
      <c r="AES4" s="71"/>
      <c r="AET4" s="71"/>
      <c r="AEU4" s="71"/>
      <c r="AEV4" s="71"/>
      <c r="AEW4" s="71"/>
      <c r="AEX4" s="71"/>
      <c r="AEY4" s="71"/>
      <c r="AEZ4" s="71"/>
      <c r="AFA4" s="71"/>
      <c r="AFB4" s="71"/>
      <c r="AFC4" s="71"/>
      <c r="AFD4" s="71"/>
      <c r="AFE4" s="71"/>
      <c r="AFF4" s="71"/>
      <c r="AFG4" s="71"/>
      <c r="AFH4" s="71"/>
      <c r="AFI4" s="71"/>
      <c r="AFJ4" s="71"/>
      <c r="AFK4" s="71"/>
      <c r="AFL4" s="71"/>
      <c r="AFM4" s="71"/>
      <c r="AFN4" s="71"/>
      <c r="AFO4" s="71"/>
      <c r="AFP4" s="71"/>
      <c r="AFQ4" s="71"/>
      <c r="AFR4" s="71"/>
      <c r="AFS4" s="71"/>
      <c r="AFT4" s="71"/>
      <c r="AFU4" s="71"/>
      <c r="AFV4" s="71"/>
      <c r="AFW4" s="71"/>
      <c r="AFX4" s="71"/>
      <c r="AFY4" s="71"/>
      <c r="AFZ4" s="71"/>
      <c r="AGA4" s="71"/>
      <c r="AGB4" s="71"/>
      <c r="AGC4" s="71"/>
      <c r="AGD4" s="71"/>
      <c r="AGE4" s="71"/>
      <c r="AGF4" s="71"/>
      <c r="AGG4" s="71"/>
      <c r="AGH4" s="71"/>
      <c r="AGI4" s="71"/>
      <c r="AGJ4" s="71"/>
      <c r="AGK4" s="71"/>
      <c r="AGL4" s="71"/>
      <c r="AGM4" s="71"/>
      <c r="AGN4" s="71"/>
      <c r="AGO4" s="71"/>
      <c r="AGP4" s="71"/>
      <c r="AGQ4" s="71"/>
      <c r="AGR4" s="71"/>
      <c r="AGS4" s="71"/>
      <c r="AGT4" s="71"/>
      <c r="AGU4" s="71"/>
      <c r="AGV4" s="71"/>
      <c r="AGW4" s="71"/>
      <c r="AGX4" s="71"/>
      <c r="AGY4" s="71"/>
      <c r="AGZ4" s="71"/>
      <c r="AHA4" s="71"/>
      <c r="AHB4" s="71"/>
      <c r="AHC4" s="71"/>
      <c r="AHD4" s="71"/>
      <c r="AHE4" s="71"/>
      <c r="AHF4" s="71"/>
      <c r="AHG4" s="71"/>
      <c r="AHH4" s="71"/>
      <c r="AHI4" s="71"/>
      <c r="AHJ4" s="71"/>
      <c r="AHK4" s="71"/>
      <c r="AHL4" s="71"/>
      <c r="AHM4" s="71"/>
      <c r="AHN4" s="71"/>
      <c r="AHO4" s="71"/>
      <c r="AHP4" s="71"/>
      <c r="AHQ4" s="71"/>
      <c r="AHR4" s="71"/>
      <c r="AHS4" s="71"/>
      <c r="AHT4" s="71"/>
      <c r="AHU4" s="71"/>
      <c r="AHV4" s="71"/>
      <c r="AHW4" s="71"/>
      <c r="AHX4" s="71"/>
      <c r="AHY4" s="71"/>
      <c r="AHZ4" s="71"/>
      <c r="AIA4" s="71"/>
      <c r="AIB4" s="71"/>
      <c r="AIC4" s="71"/>
      <c r="AID4" s="71"/>
      <c r="AIE4" s="71"/>
      <c r="AIF4" s="71"/>
      <c r="AIG4" s="71"/>
      <c r="AIH4" s="71"/>
      <c r="AII4" s="71"/>
      <c r="AIJ4" s="71"/>
      <c r="AIK4" s="71"/>
      <c r="AIL4" s="71"/>
      <c r="AIM4" s="71"/>
      <c r="AIN4" s="71"/>
      <c r="AIO4" s="71"/>
      <c r="AIP4" s="71"/>
      <c r="AIQ4" s="71"/>
      <c r="AIR4" s="71"/>
      <c r="AIS4" s="71"/>
      <c r="AIT4" s="71"/>
      <c r="AIU4" s="71"/>
      <c r="AIV4" s="71"/>
      <c r="AIW4" s="71"/>
      <c r="AIX4" s="71"/>
      <c r="AIY4" s="71"/>
      <c r="AIZ4" s="71"/>
      <c r="AJA4" s="71"/>
      <c r="AJB4" s="71"/>
      <c r="AJC4" s="71"/>
      <c r="AJD4" s="71"/>
      <c r="AJE4" s="71"/>
      <c r="AJF4" s="71"/>
      <c r="AJG4" s="71"/>
      <c r="AJH4" s="71"/>
      <c r="AJI4" s="71"/>
      <c r="AJJ4" s="71"/>
      <c r="AJK4" s="71"/>
      <c r="AJL4" s="71"/>
      <c r="AJM4" s="71"/>
      <c r="AJN4" s="71"/>
      <c r="AJO4" s="71"/>
      <c r="AJP4" s="71"/>
      <c r="AJQ4" s="71"/>
      <c r="AJR4" s="71"/>
      <c r="AJS4" s="71"/>
      <c r="AJT4" s="71"/>
      <c r="AJU4" s="71"/>
      <c r="AJV4" s="71"/>
      <c r="AJW4" s="71"/>
      <c r="AJX4" s="71"/>
      <c r="AJY4" s="71"/>
      <c r="AJZ4" s="71"/>
      <c r="AKA4" s="71"/>
      <c r="AKB4" s="71"/>
      <c r="AKC4" s="71"/>
      <c r="AKD4" s="71"/>
      <c r="AKE4" s="71"/>
      <c r="AKF4" s="71"/>
      <c r="AKG4" s="71"/>
      <c r="AKH4" s="71"/>
      <c r="AKI4" s="71"/>
      <c r="AKJ4" s="71"/>
      <c r="AKK4" s="71"/>
      <c r="AKL4" s="71"/>
      <c r="AKM4" s="71"/>
      <c r="AKN4" s="71"/>
      <c r="AKO4" s="71"/>
      <c r="AKP4" s="71"/>
      <c r="AKQ4" s="71"/>
      <c r="AKR4" s="71"/>
      <c r="AKS4" s="71"/>
      <c r="AKT4" s="71"/>
      <c r="AKU4" s="71"/>
      <c r="AKV4" s="71"/>
      <c r="AKW4" s="71"/>
      <c r="AKX4" s="71"/>
      <c r="AKY4" s="71"/>
      <c r="AKZ4" s="71"/>
      <c r="ALA4" s="71"/>
      <c r="ALB4" s="71"/>
      <c r="ALC4" s="71"/>
      <c r="ALD4" s="71"/>
      <c r="ALE4" s="71"/>
      <c r="ALF4" s="71"/>
      <c r="ALG4" s="71"/>
      <c r="ALH4" s="71"/>
      <c r="ALI4" s="71"/>
      <c r="ALJ4" s="71"/>
      <c r="ALK4" s="71"/>
      <c r="ALL4" s="71"/>
      <c r="ALM4" s="71"/>
      <c r="ALN4" s="71"/>
      <c r="ALO4" s="71"/>
      <c r="ALP4" s="71"/>
      <c r="ALQ4" s="71"/>
      <c r="ALR4" s="71"/>
      <c r="ALS4" s="71"/>
      <c r="ALT4" s="71"/>
      <c r="ALU4" s="71"/>
      <c r="ALV4" s="71"/>
      <c r="ALW4" s="71"/>
      <c r="ALX4" s="71"/>
      <c r="ALY4" s="71"/>
      <c r="ALZ4" s="71"/>
      <c r="AMA4" s="71"/>
      <c r="AMB4" s="71"/>
      <c r="AMC4" s="71"/>
      <c r="AMD4" s="71"/>
      <c r="AME4" s="71"/>
      <c r="AMF4" s="71"/>
      <c r="AMG4" s="71"/>
      <c r="AMH4" s="71"/>
      <c r="AMI4" s="71"/>
      <c r="AMJ4" s="71"/>
    </row>
    <row r="5" spans="1:1024" s="83" customFormat="1" ht="15.75">
      <c r="A5" s="150"/>
      <c r="B5" s="154"/>
      <c r="C5" s="150"/>
      <c r="D5" s="150"/>
      <c r="E5" s="150"/>
      <c r="F5" s="150"/>
      <c r="G5" s="150"/>
      <c r="H5" s="150"/>
      <c r="I5" s="150"/>
      <c r="J5" s="155"/>
      <c r="K5" s="150"/>
      <c r="L5" s="150"/>
      <c r="M5" s="150"/>
      <c r="N5" s="150"/>
      <c r="O5" s="150"/>
      <c r="P5" s="150"/>
      <c r="Q5" s="150"/>
      <c r="R5" s="150"/>
      <c r="S5" s="150"/>
      <c r="T5" s="150"/>
      <c r="U5" s="150"/>
      <c r="V5" s="150"/>
      <c r="W5" s="150"/>
      <c r="X5" s="150"/>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71"/>
      <c r="BH5" s="71"/>
      <c r="BI5" s="71"/>
      <c r="BJ5" s="71"/>
      <c r="BK5" s="71"/>
      <c r="BL5" s="71"/>
      <c r="BM5" s="71"/>
      <c r="BN5" s="71"/>
      <c r="BO5" s="71"/>
      <c r="BP5" s="71"/>
      <c r="BQ5" s="71"/>
      <c r="BR5" s="71"/>
      <c r="BS5" s="71"/>
      <c r="BT5" s="71"/>
      <c r="BU5" s="71"/>
      <c r="BV5" s="71"/>
      <c r="BW5" s="71"/>
      <c r="BX5" s="71"/>
      <c r="BY5" s="71"/>
      <c r="BZ5" s="71"/>
      <c r="CA5" s="71"/>
      <c r="CB5" s="71"/>
      <c r="CC5" s="71"/>
      <c r="CD5" s="71"/>
      <c r="CE5" s="71"/>
      <c r="CF5" s="71"/>
      <c r="CG5" s="71"/>
      <c r="CH5" s="71"/>
      <c r="CI5" s="71"/>
      <c r="CJ5" s="71"/>
      <c r="CK5" s="71"/>
      <c r="CL5" s="71"/>
      <c r="CM5" s="71"/>
      <c r="CN5" s="71"/>
      <c r="CO5" s="71"/>
      <c r="CP5" s="71"/>
      <c r="CQ5" s="71"/>
      <c r="CR5" s="71"/>
      <c r="CS5" s="71"/>
      <c r="CT5" s="71"/>
      <c r="CU5" s="71"/>
      <c r="CV5" s="71"/>
      <c r="CW5" s="71"/>
      <c r="CX5" s="71"/>
      <c r="CY5" s="71"/>
      <c r="CZ5" s="71"/>
      <c r="DA5" s="71"/>
      <c r="DB5" s="71"/>
      <c r="DC5" s="71"/>
      <c r="DD5" s="71"/>
      <c r="DE5" s="71"/>
      <c r="DF5" s="71"/>
      <c r="DG5" s="71"/>
      <c r="DH5" s="71"/>
      <c r="DI5" s="71"/>
      <c r="DJ5" s="71"/>
      <c r="DK5" s="71"/>
      <c r="DL5" s="71"/>
      <c r="DM5" s="71"/>
      <c r="DN5" s="71"/>
      <c r="DO5" s="71"/>
      <c r="DP5" s="71"/>
      <c r="DQ5" s="71"/>
      <c r="DR5" s="71"/>
      <c r="DS5" s="71"/>
      <c r="DT5" s="71"/>
      <c r="DU5" s="71"/>
      <c r="DV5" s="71"/>
      <c r="DW5" s="71"/>
      <c r="DX5" s="71"/>
      <c r="DY5" s="71"/>
      <c r="DZ5" s="71"/>
      <c r="EA5" s="71"/>
      <c r="EB5" s="71"/>
      <c r="EC5" s="71"/>
      <c r="ED5" s="71"/>
      <c r="EE5" s="71"/>
      <c r="EF5" s="71"/>
      <c r="EG5" s="71"/>
      <c r="EH5" s="71"/>
      <c r="EI5" s="71"/>
      <c r="EJ5" s="71"/>
      <c r="EK5" s="71"/>
      <c r="EL5" s="71"/>
      <c r="EM5" s="71"/>
      <c r="EN5" s="71"/>
      <c r="EO5" s="71"/>
      <c r="EP5" s="71"/>
      <c r="EQ5" s="71"/>
      <c r="ER5" s="71"/>
      <c r="ES5" s="71"/>
      <c r="ET5" s="71"/>
      <c r="EU5" s="71"/>
      <c r="EV5" s="71"/>
      <c r="EW5" s="71"/>
      <c r="EX5" s="71"/>
      <c r="EY5" s="71"/>
      <c r="EZ5" s="71"/>
      <c r="FA5" s="71"/>
      <c r="FB5" s="71"/>
      <c r="FC5" s="71"/>
      <c r="FD5" s="71"/>
      <c r="FE5" s="71"/>
      <c r="FF5" s="71"/>
      <c r="FG5" s="71"/>
      <c r="FH5" s="71"/>
      <c r="FI5" s="71"/>
      <c r="FJ5" s="71"/>
      <c r="FK5" s="71"/>
      <c r="FL5" s="71"/>
      <c r="FM5" s="71"/>
      <c r="FN5" s="71"/>
      <c r="FO5" s="71"/>
      <c r="FP5" s="71"/>
      <c r="FQ5" s="71"/>
      <c r="FR5" s="71"/>
      <c r="FS5" s="71"/>
      <c r="FT5" s="71"/>
      <c r="FU5" s="71"/>
      <c r="FV5" s="71"/>
      <c r="FW5" s="71"/>
      <c r="FX5" s="71"/>
      <c r="FY5" s="71"/>
      <c r="FZ5" s="71"/>
      <c r="GA5" s="71"/>
      <c r="GB5" s="71"/>
      <c r="GC5" s="71"/>
      <c r="GD5" s="71"/>
      <c r="GE5" s="71"/>
      <c r="GF5" s="71"/>
      <c r="GG5" s="71"/>
      <c r="GH5" s="71"/>
      <c r="GI5" s="71"/>
      <c r="GJ5" s="71"/>
      <c r="GK5" s="71"/>
      <c r="GL5" s="71"/>
      <c r="GM5" s="71"/>
      <c r="GN5" s="71"/>
      <c r="GO5" s="71"/>
      <c r="GP5" s="71"/>
      <c r="GQ5" s="71"/>
      <c r="GR5" s="71"/>
      <c r="GS5" s="71"/>
      <c r="GT5" s="71"/>
      <c r="GU5" s="71"/>
      <c r="GV5" s="71"/>
      <c r="GW5" s="71"/>
      <c r="GX5" s="71"/>
      <c r="GY5" s="71"/>
      <c r="GZ5" s="71"/>
      <c r="HA5" s="71"/>
      <c r="HB5" s="71"/>
      <c r="HC5" s="71"/>
      <c r="HD5" s="71"/>
      <c r="HE5" s="71"/>
      <c r="HF5" s="71"/>
      <c r="HG5" s="71"/>
      <c r="HH5" s="71"/>
      <c r="HI5" s="71"/>
      <c r="HJ5" s="71"/>
      <c r="HK5" s="71"/>
      <c r="HL5" s="71"/>
      <c r="HM5" s="71"/>
      <c r="HN5" s="71"/>
      <c r="HO5" s="71"/>
      <c r="HP5" s="71"/>
      <c r="HQ5" s="71"/>
      <c r="HR5" s="71"/>
      <c r="HS5" s="71"/>
      <c r="HT5" s="71"/>
      <c r="HU5" s="71"/>
      <c r="HV5" s="71"/>
      <c r="HW5" s="71"/>
      <c r="HX5" s="71"/>
      <c r="HY5" s="71"/>
      <c r="HZ5" s="71"/>
      <c r="IA5" s="71"/>
      <c r="IB5" s="71"/>
      <c r="IC5" s="71"/>
      <c r="ID5" s="71"/>
      <c r="IE5" s="71"/>
      <c r="IF5" s="71"/>
      <c r="IG5" s="71"/>
      <c r="IH5" s="71"/>
      <c r="II5" s="71"/>
      <c r="IJ5" s="71"/>
      <c r="IK5" s="71"/>
      <c r="IL5" s="71"/>
      <c r="IM5" s="71"/>
      <c r="IN5" s="71"/>
      <c r="IO5" s="71"/>
      <c r="IP5" s="71"/>
      <c r="IQ5" s="71"/>
      <c r="IR5" s="71"/>
      <c r="IS5" s="71"/>
      <c r="IT5" s="71"/>
      <c r="IU5" s="71"/>
      <c r="IV5" s="71"/>
      <c r="IW5" s="71"/>
      <c r="IX5" s="71"/>
      <c r="IY5" s="71"/>
      <c r="IZ5" s="71"/>
      <c r="JA5" s="71"/>
      <c r="JB5" s="71"/>
      <c r="JC5" s="71"/>
      <c r="JD5" s="71"/>
      <c r="JE5" s="71"/>
      <c r="JF5" s="71"/>
      <c r="JG5" s="71"/>
      <c r="JH5" s="71"/>
      <c r="JI5" s="71"/>
      <c r="JJ5" s="71"/>
      <c r="JK5" s="71"/>
      <c r="JL5" s="71"/>
      <c r="JM5" s="71"/>
      <c r="JN5" s="71"/>
      <c r="JO5" s="71"/>
      <c r="JP5" s="71"/>
      <c r="JQ5" s="71"/>
      <c r="JR5" s="71"/>
      <c r="JS5" s="71"/>
      <c r="JT5" s="71"/>
      <c r="JU5" s="71"/>
      <c r="JV5" s="71"/>
      <c r="JW5" s="71"/>
      <c r="JX5" s="71"/>
      <c r="JY5" s="71"/>
      <c r="JZ5" s="71"/>
      <c r="KA5" s="71"/>
      <c r="KB5" s="71"/>
      <c r="KC5" s="71"/>
      <c r="KD5" s="71"/>
      <c r="KE5" s="71"/>
      <c r="KF5" s="71"/>
      <c r="KG5" s="71"/>
      <c r="KH5" s="71"/>
      <c r="KI5" s="71"/>
      <c r="KJ5" s="71"/>
      <c r="KK5" s="71"/>
      <c r="KL5" s="71"/>
      <c r="KM5" s="71"/>
      <c r="KN5" s="71"/>
      <c r="KO5" s="71"/>
      <c r="KP5" s="71"/>
      <c r="KQ5" s="71"/>
      <c r="KR5" s="71"/>
      <c r="KS5" s="71"/>
      <c r="KT5" s="71"/>
      <c r="KU5" s="71"/>
      <c r="KV5" s="71"/>
      <c r="KW5" s="71"/>
      <c r="KX5" s="71"/>
      <c r="KY5" s="71"/>
      <c r="KZ5" s="71"/>
      <c r="LA5" s="71"/>
      <c r="LB5" s="71"/>
      <c r="LC5" s="71"/>
      <c r="LD5" s="71"/>
      <c r="LE5" s="71"/>
      <c r="LF5" s="71"/>
      <c r="LG5" s="71"/>
      <c r="LH5" s="71"/>
      <c r="LI5" s="71"/>
      <c r="LJ5" s="71"/>
      <c r="LK5" s="71"/>
      <c r="LL5" s="71"/>
      <c r="LM5" s="71"/>
      <c r="LN5" s="71"/>
      <c r="LO5" s="71"/>
      <c r="LP5" s="71"/>
      <c r="LQ5" s="71"/>
      <c r="LR5" s="71"/>
      <c r="LS5" s="71"/>
      <c r="LT5" s="71"/>
      <c r="LU5" s="71"/>
      <c r="LV5" s="71"/>
      <c r="LW5" s="71"/>
      <c r="LX5" s="71"/>
      <c r="LY5" s="71"/>
      <c r="LZ5" s="71"/>
      <c r="MA5" s="71"/>
      <c r="MB5" s="71"/>
      <c r="MC5" s="71"/>
      <c r="MD5" s="71"/>
      <c r="ME5" s="71"/>
      <c r="MF5" s="71"/>
      <c r="MG5" s="71"/>
      <c r="MH5" s="71"/>
      <c r="MI5" s="71"/>
      <c r="MJ5" s="71"/>
      <c r="MK5" s="71"/>
      <c r="ML5" s="71"/>
      <c r="MM5" s="71"/>
      <c r="MN5" s="71"/>
      <c r="MO5" s="71"/>
      <c r="MP5" s="71"/>
      <c r="MQ5" s="71"/>
      <c r="MR5" s="71"/>
      <c r="MS5" s="71"/>
      <c r="MT5" s="71"/>
      <c r="MU5" s="71"/>
      <c r="MV5" s="71"/>
      <c r="MW5" s="71"/>
      <c r="MX5" s="71"/>
      <c r="MY5" s="71"/>
      <c r="MZ5" s="71"/>
      <c r="NA5" s="71"/>
      <c r="NB5" s="71"/>
      <c r="NC5" s="71"/>
      <c r="ND5" s="71"/>
      <c r="NE5" s="71"/>
      <c r="NF5" s="71"/>
      <c r="NG5" s="71"/>
      <c r="NH5" s="71"/>
      <c r="NI5" s="71"/>
      <c r="NJ5" s="71"/>
      <c r="NK5" s="71"/>
      <c r="NL5" s="71"/>
      <c r="NM5" s="71"/>
      <c r="NN5" s="71"/>
      <c r="NO5" s="71"/>
      <c r="NP5" s="71"/>
      <c r="NQ5" s="71"/>
      <c r="NR5" s="71"/>
      <c r="NS5" s="71"/>
      <c r="NT5" s="71"/>
      <c r="NU5" s="71"/>
      <c r="NV5" s="71"/>
      <c r="NW5" s="71"/>
      <c r="NX5" s="71"/>
      <c r="NY5" s="71"/>
      <c r="NZ5" s="71"/>
      <c r="OA5" s="71"/>
      <c r="OB5" s="71"/>
      <c r="OC5" s="71"/>
      <c r="OD5" s="71"/>
      <c r="OE5" s="71"/>
      <c r="OF5" s="71"/>
      <c r="OG5" s="71"/>
      <c r="OH5" s="71"/>
      <c r="OI5" s="71"/>
      <c r="OJ5" s="71"/>
      <c r="OK5" s="71"/>
      <c r="OL5" s="71"/>
      <c r="OM5" s="71"/>
      <c r="ON5" s="71"/>
      <c r="OO5" s="71"/>
      <c r="OP5" s="71"/>
      <c r="OQ5" s="71"/>
      <c r="OR5" s="71"/>
      <c r="OS5" s="71"/>
      <c r="OT5" s="71"/>
      <c r="OU5" s="71"/>
      <c r="OV5" s="71"/>
      <c r="OW5" s="71"/>
      <c r="OX5" s="71"/>
      <c r="OY5" s="71"/>
      <c r="OZ5" s="71"/>
      <c r="PA5" s="71"/>
      <c r="PB5" s="71"/>
      <c r="PC5" s="71"/>
      <c r="PD5" s="71"/>
      <c r="PE5" s="71"/>
      <c r="PF5" s="71"/>
      <c r="PG5" s="71"/>
      <c r="PH5" s="71"/>
      <c r="PI5" s="71"/>
      <c r="PJ5" s="71"/>
      <c r="PK5" s="71"/>
      <c r="PL5" s="71"/>
      <c r="PM5" s="71"/>
      <c r="PN5" s="71"/>
      <c r="PO5" s="71"/>
      <c r="PP5" s="71"/>
      <c r="PQ5" s="71"/>
      <c r="PR5" s="71"/>
      <c r="PS5" s="71"/>
      <c r="PT5" s="71"/>
      <c r="PU5" s="71"/>
      <c r="PV5" s="71"/>
      <c r="PW5" s="71"/>
      <c r="PX5" s="71"/>
      <c r="PY5" s="71"/>
      <c r="PZ5" s="71"/>
      <c r="QA5" s="71"/>
      <c r="QB5" s="71"/>
      <c r="QC5" s="71"/>
      <c r="QD5" s="71"/>
      <c r="QE5" s="71"/>
      <c r="QF5" s="71"/>
      <c r="QG5" s="71"/>
      <c r="QH5" s="71"/>
      <c r="QI5" s="71"/>
      <c r="QJ5" s="71"/>
      <c r="QK5" s="71"/>
      <c r="QL5" s="71"/>
      <c r="QM5" s="71"/>
      <c r="QN5" s="71"/>
      <c r="QO5" s="71"/>
      <c r="QP5" s="71"/>
      <c r="QQ5" s="71"/>
      <c r="QR5" s="71"/>
      <c r="QS5" s="71"/>
      <c r="QT5" s="71"/>
      <c r="QU5" s="71"/>
      <c r="QV5" s="71"/>
      <c r="QW5" s="71"/>
      <c r="QX5" s="71"/>
      <c r="QY5" s="71"/>
      <c r="QZ5" s="71"/>
      <c r="RA5" s="71"/>
      <c r="RB5" s="71"/>
      <c r="RC5" s="71"/>
      <c r="RD5" s="71"/>
      <c r="RE5" s="71"/>
      <c r="RF5" s="71"/>
      <c r="RG5" s="71"/>
      <c r="RH5" s="71"/>
      <c r="RI5" s="71"/>
      <c r="RJ5" s="71"/>
      <c r="RK5" s="71"/>
      <c r="RL5" s="71"/>
      <c r="RM5" s="71"/>
      <c r="RN5" s="71"/>
      <c r="RO5" s="71"/>
      <c r="RP5" s="71"/>
      <c r="RQ5" s="71"/>
      <c r="RR5" s="71"/>
      <c r="RS5" s="71"/>
      <c r="RT5" s="71"/>
      <c r="RU5" s="71"/>
      <c r="RV5" s="71"/>
      <c r="RW5" s="71"/>
      <c r="RX5" s="71"/>
      <c r="RY5" s="71"/>
      <c r="RZ5" s="71"/>
      <c r="SA5" s="71"/>
      <c r="SB5" s="71"/>
      <c r="SC5" s="71"/>
      <c r="SD5" s="71"/>
      <c r="SE5" s="71"/>
      <c r="SF5" s="71"/>
      <c r="SG5" s="71"/>
      <c r="SH5" s="71"/>
      <c r="SI5" s="71"/>
      <c r="SJ5" s="71"/>
      <c r="SK5" s="71"/>
      <c r="SL5" s="71"/>
      <c r="SM5" s="71"/>
      <c r="SN5" s="71"/>
      <c r="SO5" s="71"/>
      <c r="SP5" s="71"/>
      <c r="SQ5" s="71"/>
      <c r="SR5" s="71"/>
      <c r="SS5" s="71"/>
      <c r="ST5" s="71"/>
      <c r="SU5" s="71"/>
      <c r="SV5" s="71"/>
      <c r="SW5" s="71"/>
      <c r="SX5" s="71"/>
      <c r="SY5" s="71"/>
      <c r="SZ5" s="71"/>
      <c r="TA5" s="71"/>
      <c r="TB5" s="71"/>
      <c r="TC5" s="71"/>
      <c r="TD5" s="71"/>
      <c r="TE5" s="71"/>
      <c r="TF5" s="71"/>
      <c r="TG5" s="71"/>
      <c r="TH5" s="71"/>
      <c r="TI5" s="71"/>
      <c r="TJ5" s="71"/>
      <c r="TK5" s="71"/>
      <c r="TL5" s="71"/>
      <c r="TM5" s="71"/>
      <c r="TN5" s="71"/>
      <c r="TO5" s="71"/>
      <c r="TP5" s="71"/>
      <c r="TQ5" s="71"/>
      <c r="TR5" s="71"/>
      <c r="TS5" s="71"/>
      <c r="TT5" s="71"/>
      <c r="TU5" s="71"/>
      <c r="TV5" s="71"/>
      <c r="TW5" s="71"/>
      <c r="TX5" s="71"/>
      <c r="TY5" s="71"/>
      <c r="TZ5" s="71"/>
      <c r="UA5" s="71"/>
      <c r="UB5" s="71"/>
      <c r="UC5" s="71"/>
      <c r="UD5" s="71"/>
      <c r="UE5" s="71"/>
      <c r="UF5" s="71"/>
      <c r="UG5" s="71"/>
      <c r="UH5" s="71"/>
      <c r="UI5" s="71"/>
      <c r="UJ5" s="71"/>
      <c r="UK5" s="71"/>
      <c r="UL5" s="71"/>
      <c r="UM5" s="71"/>
      <c r="UN5" s="71"/>
      <c r="UO5" s="71"/>
      <c r="UP5" s="71"/>
      <c r="UQ5" s="71"/>
      <c r="UR5" s="71"/>
      <c r="US5" s="71"/>
      <c r="UT5" s="71"/>
      <c r="UU5" s="71"/>
      <c r="UV5" s="71"/>
      <c r="UW5" s="71"/>
      <c r="UX5" s="71"/>
      <c r="UY5" s="71"/>
      <c r="UZ5" s="71"/>
      <c r="VA5" s="71"/>
      <c r="VB5" s="71"/>
      <c r="VC5" s="71"/>
      <c r="VD5" s="71"/>
      <c r="VE5" s="71"/>
      <c r="VF5" s="71"/>
      <c r="VG5" s="71"/>
      <c r="VH5" s="71"/>
      <c r="VI5" s="71"/>
      <c r="VJ5" s="71"/>
      <c r="VK5" s="71"/>
      <c r="VL5" s="71"/>
      <c r="VM5" s="71"/>
      <c r="VN5" s="71"/>
      <c r="VO5" s="71"/>
      <c r="VP5" s="71"/>
      <c r="VQ5" s="71"/>
      <c r="VR5" s="71"/>
      <c r="VS5" s="71"/>
      <c r="VT5" s="71"/>
      <c r="VU5" s="71"/>
      <c r="VV5" s="71"/>
      <c r="VW5" s="71"/>
      <c r="VX5" s="71"/>
      <c r="VY5" s="71"/>
      <c r="VZ5" s="71"/>
      <c r="WA5" s="71"/>
      <c r="WB5" s="71"/>
      <c r="WC5" s="71"/>
      <c r="WD5" s="71"/>
      <c r="WE5" s="71"/>
      <c r="WF5" s="71"/>
      <c r="WG5" s="71"/>
      <c r="WH5" s="71"/>
      <c r="WI5" s="71"/>
      <c r="WJ5" s="71"/>
      <c r="WK5" s="71"/>
      <c r="WL5" s="71"/>
      <c r="WM5" s="71"/>
      <c r="WN5" s="71"/>
      <c r="WO5" s="71"/>
      <c r="WP5" s="71"/>
      <c r="WQ5" s="71"/>
      <c r="WR5" s="71"/>
      <c r="WS5" s="71"/>
      <c r="WT5" s="71"/>
      <c r="WU5" s="71"/>
      <c r="WV5" s="71"/>
      <c r="WW5" s="71"/>
      <c r="WX5" s="71"/>
      <c r="WY5" s="71"/>
      <c r="WZ5" s="71"/>
      <c r="XA5" s="71"/>
      <c r="XB5" s="71"/>
      <c r="XC5" s="71"/>
      <c r="XD5" s="71"/>
      <c r="XE5" s="71"/>
      <c r="XF5" s="71"/>
      <c r="XG5" s="71"/>
      <c r="XH5" s="71"/>
      <c r="XI5" s="71"/>
      <c r="XJ5" s="71"/>
      <c r="XK5" s="71"/>
      <c r="XL5" s="71"/>
      <c r="XM5" s="71"/>
      <c r="XN5" s="71"/>
      <c r="XO5" s="71"/>
      <c r="XP5" s="71"/>
      <c r="XQ5" s="71"/>
      <c r="XR5" s="71"/>
      <c r="XS5" s="71"/>
      <c r="XT5" s="71"/>
      <c r="XU5" s="71"/>
      <c r="XV5" s="71"/>
      <c r="XW5" s="71"/>
      <c r="XX5" s="71"/>
      <c r="XY5" s="71"/>
      <c r="XZ5" s="71"/>
      <c r="YA5" s="71"/>
      <c r="YB5" s="71"/>
      <c r="YC5" s="71"/>
      <c r="YD5" s="71"/>
      <c r="YE5" s="71"/>
      <c r="YF5" s="71"/>
      <c r="YG5" s="71"/>
      <c r="YH5" s="71"/>
      <c r="YI5" s="71"/>
      <c r="YJ5" s="71"/>
      <c r="YK5" s="71"/>
      <c r="YL5" s="71"/>
      <c r="YM5" s="71"/>
      <c r="YN5" s="71"/>
      <c r="YO5" s="71"/>
      <c r="YP5" s="71"/>
      <c r="YQ5" s="71"/>
      <c r="YR5" s="71"/>
      <c r="YS5" s="71"/>
      <c r="YT5" s="71"/>
      <c r="YU5" s="71"/>
      <c r="YV5" s="71"/>
      <c r="YW5" s="71"/>
      <c r="YX5" s="71"/>
      <c r="YY5" s="71"/>
      <c r="YZ5" s="71"/>
      <c r="ZA5" s="71"/>
      <c r="ZB5" s="71"/>
      <c r="ZC5" s="71"/>
      <c r="ZD5" s="71"/>
      <c r="ZE5" s="71"/>
      <c r="ZF5" s="71"/>
      <c r="ZG5" s="71"/>
      <c r="ZH5" s="71"/>
      <c r="ZI5" s="71"/>
      <c r="ZJ5" s="71"/>
      <c r="ZK5" s="71"/>
      <c r="ZL5" s="71"/>
      <c r="ZM5" s="71"/>
      <c r="ZN5" s="71"/>
      <c r="ZO5" s="71"/>
      <c r="ZP5" s="71"/>
      <c r="ZQ5" s="71"/>
      <c r="ZR5" s="71"/>
      <c r="ZS5" s="71"/>
      <c r="ZT5" s="71"/>
      <c r="ZU5" s="71"/>
      <c r="ZV5" s="71"/>
      <c r="ZW5" s="71"/>
      <c r="ZX5" s="71"/>
      <c r="ZY5" s="71"/>
      <c r="ZZ5" s="71"/>
      <c r="AAA5" s="71"/>
      <c r="AAB5" s="71"/>
      <c r="AAC5" s="71"/>
      <c r="AAD5" s="71"/>
      <c r="AAE5" s="71"/>
      <c r="AAF5" s="71"/>
      <c r="AAG5" s="71"/>
      <c r="AAH5" s="71"/>
      <c r="AAI5" s="71"/>
      <c r="AAJ5" s="71"/>
      <c r="AAK5" s="71"/>
      <c r="AAL5" s="71"/>
      <c r="AAM5" s="71"/>
      <c r="AAN5" s="71"/>
      <c r="AAO5" s="71"/>
      <c r="AAP5" s="71"/>
      <c r="AAQ5" s="71"/>
      <c r="AAR5" s="71"/>
      <c r="AAS5" s="71"/>
      <c r="AAT5" s="71"/>
      <c r="AAU5" s="71"/>
      <c r="AAV5" s="71"/>
      <c r="AAW5" s="71"/>
      <c r="AAX5" s="71"/>
      <c r="AAY5" s="71"/>
      <c r="AAZ5" s="71"/>
      <c r="ABA5" s="71"/>
      <c r="ABB5" s="71"/>
      <c r="ABC5" s="71"/>
      <c r="ABD5" s="71"/>
      <c r="ABE5" s="71"/>
      <c r="ABF5" s="71"/>
      <c r="ABG5" s="71"/>
      <c r="ABH5" s="71"/>
      <c r="ABI5" s="71"/>
      <c r="ABJ5" s="71"/>
      <c r="ABK5" s="71"/>
      <c r="ABL5" s="71"/>
      <c r="ABM5" s="71"/>
      <c r="ABN5" s="71"/>
      <c r="ABO5" s="71"/>
      <c r="ABP5" s="71"/>
      <c r="ABQ5" s="71"/>
      <c r="ABR5" s="71"/>
      <c r="ABS5" s="71"/>
      <c r="ABT5" s="71"/>
      <c r="ABU5" s="71"/>
      <c r="ABV5" s="71"/>
      <c r="ABW5" s="71"/>
      <c r="ABX5" s="71"/>
      <c r="ABY5" s="71"/>
      <c r="ABZ5" s="71"/>
      <c r="ACA5" s="71"/>
      <c r="ACB5" s="71"/>
      <c r="ACC5" s="71"/>
      <c r="ACD5" s="71"/>
      <c r="ACE5" s="71"/>
      <c r="ACF5" s="71"/>
      <c r="ACG5" s="71"/>
      <c r="ACH5" s="71"/>
      <c r="ACI5" s="71"/>
      <c r="ACJ5" s="71"/>
      <c r="ACK5" s="71"/>
      <c r="ACL5" s="71"/>
      <c r="ACM5" s="71"/>
      <c r="ACN5" s="71"/>
      <c r="ACO5" s="71"/>
      <c r="ACP5" s="71"/>
      <c r="ACQ5" s="71"/>
      <c r="ACR5" s="71"/>
      <c r="ACS5" s="71"/>
      <c r="ACT5" s="71"/>
      <c r="ACU5" s="71"/>
      <c r="ACV5" s="71"/>
      <c r="ACW5" s="71"/>
      <c r="ACX5" s="71"/>
      <c r="ACY5" s="71"/>
      <c r="ACZ5" s="71"/>
      <c r="ADA5" s="71"/>
      <c r="ADB5" s="71"/>
      <c r="ADC5" s="71"/>
      <c r="ADD5" s="71"/>
      <c r="ADE5" s="71"/>
      <c r="ADF5" s="71"/>
      <c r="ADG5" s="71"/>
      <c r="ADH5" s="71"/>
      <c r="ADI5" s="71"/>
      <c r="ADJ5" s="71"/>
      <c r="ADK5" s="71"/>
      <c r="ADL5" s="71"/>
      <c r="ADM5" s="71"/>
      <c r="ADN5" s="71"/>
      <c r="ADO5" s="71"/>
      <c r="ADP5" s="71"/>
      <c r="ADQ5" s="71"/>
      <c r="ADR5" s="71"/>
      <c r="ADS5" s="71"/>
      <c r="ADT5" s="71"/>
      <c r="ADU5" s="71"/>
      <c r="ADV5" s="71"/>
      <c r="ADW5" s="71"/>
      <c r="ADX5" s="71"/>
      <c r="ADY5" s="71"/>
      <c r="ADZ5" s="71"/>
      <c r="AEA5" s="71"/>
      <c r="AEB5" s="71"/>
      <c r="AEC5" s="71"/>
      <c r="AED5" s="71"/>
      <c r="AEE5" s="71"/>
      <c r="AEF5" s="71"/>
      <c r="AEG5" s="71"/>
      <c r="AEH5" s="71"/>
      <c r="AEI5" s="71"/>
      <c r="AEJ5" s="71"/>
      <c r="AEK5" s="71"/>
      <c r="AEL5" s="71"/>
      <c r="AEM5" s="71"/>
      <c r="AEN5" s="71"/>
      <c r="AEO5" s="71"/>
      <c r="AEP5" s="71"/>
      <c r="AEQ5" s="71"/>
      <c r="AER5" s="71"/>
      <c r="AES5" s="71"/>
      <c r="AET5" s="71"/>
      <c r="AEU5" s="71"/>
      <c r="AEV5" s="71"/>
      <c r="AEW5" s="71"/>
      <c r="AEX5" s="71"/>
      <c r="AEY5" s="71"/>
      <c r="AEZ5" s="71"/>
      <c r="AFA5" s="71"/>
      <c r="AFB5" s="71"/>
      <c r="AFC5" s="71"/>
      <c r="AFD5" s="71"/>
      <c r="AFE5" s="71"/>
      <c r="AFF5" s="71"/>
      <c r="AFG5" s="71"/>
      <c r="AFH5" s="71"/>
      <c r="AFI5" s="71"/>
      <c r="AFJ5" s="71"/>
      <c r="AFK5" s="71"/>
      <c r="AFL5" s="71"/>
      <c r="AFM5" s="71"/>
      <c r="AFN5" s="71"/>
      <c r="AFO5" s="71"/>
      <c r="AFP5" s="71"/>
      <c r="AFQ5" s="71"/>
      <c r="AFR5" s="71"/>
      <c r="AFS5" s="71"/>
      <c r="AFT5" s="71"/>
      <c r="AFU5" s="71"/>
      <c r="AFV5" s="71"/>
      <c r="AFW5" s="71"/>
      <c r="AFX5" s="71"/>
      <c r="AFY5" s="71"/>
      <c r="AFZ5" s="71"/>
      <c r="AGA5" s="71"/>
      <c r="AGB5" s="71"/>
      <c r="AGC5" s="71"/>
      <c r="AGD5" s="71"/>
      <c r="AGE5" s="71"/>
      <c r="AGF5" s="71"/>
      <c r="AGG5" s="71"/>
      <c r="AGH5" s="71"/>
      <c r="AGI5" s="71"/>
      <c r="AGJ5" s="71"/>
      <c r="AGK5" s="71"/>
      <c r="AGL5" s="71"/>
      <c r="AGM5" s="71"/>
      <c r="AGN5" s="71"/>
      <c r="AGO5" s="71"/>
      <c r="AGP5" s="71"/>
      <c r="AGQ5" s="71"/>
      <c r="AGR5" s="71"/>
      <c r="AGS5" s="71"/>
      <c r="AGT5" s="71"/>
      <c r="AGU5" s="71"/>
      <c r="AGV5" s="71"/>
      <c r="AGW5" s="71"/>
      <c r="AGX5" s="71"/>
      <c r="AGY5" s="71"/>
      <c r="AGZ5" s="71"/>
      <c r="AHA5" s="71"/>
      <c r="AHB5" s="71"/>
      <c r="AHC5" s="71"/>
      <c r="AHD5" s="71"/>
      <c r="AHE5" s="71"/>
      <c r="AHF5" s="71"/>
      <c r="AHG5" s="71"/>
      <c r="AHH5" s="71"/>
      <c r="AHI5" s="71"/>
      <c r="AHJ5" s="71"/>
      <c r="AHK5" s="71"/>
      <c r="AHL5" s="71"/>
      <c r="AHM5" s="71"/>
      <c r="AHN5" s="71"/>
      <c r="AHO5" s="71"/>
      <c r="AHP5" s="71"/>
      <c r="AHQ5" s="71"/>
      <c r="AHR5" s="71"/>
      <c r="AHS5" s="71"/>
      <c r="AHT5" s="71"/>
      <c r="AHU5" s="71"/>
      <c r="AHV5" s="71"/>
      <c r="AHW5" s="71"/>
      <c r="AHX5" s="71"/>
      <c r="AHY5" s="71"/>
      <c r="AHZ5" s="71"/>
      <c r="AIA5" s="71"/>
      <c r="AIB5" s="71"/>
      <c r="AIC5" s="71"/>
      <c r="AID5" s="71"/>
      <c r="AIE5" s="71"/>
      <c r="AIF5" s="71"/>
      <c r="AIG5" s="71"/>
      <c r="AIH5" s="71"/>
      <c r="AII5" s="71"/>
      <c r="AIJ5" s="71"/>
      <c r="AIK5" s="71"/>
      <c r="AIL5" s="71"/>
      <c r="AIM5" s="71"/>
      <c r="AIN5" s="71"/>
      <c r="AIO5" s="71"/>
      <c r="AIP5" s="71"/>
      <c r="AIQ5" s="71"/>
      <c r="AIR5" s="71"/>
      <c r="AIS5" s="71"/>
      <c r="AIT5" s="71"/>
      <c r="AIU5" s="71"/>
      <c r="AIV5" s="71"/>
      <c r="AIW5" s="71"/>
      <c r="AIX5" s="71"/>
      <c r="AIY5" s="71"/>
      <c r="AIZ5" s="71"/>
      <c r="AJA5" s="71"/>
      <c r="AJB5" s="71"/>
      <c r="AJC5" s="71"/>
      <c r="AJD5" s="71"/>
      <c r="AJE5" s="71"/>
      <c r="AJF5" s="71"/>
      <c r="AJG5" s="71"/>
      <c r="AJH5" s="71"/>
      <c r="AJI5" s="71"/>
      <c r="AJJ5" s="71"/>
      <c r="AJK5" s="71"/>
      <c r="AJL5" s="71"/>
      <c r="AJM5" s="71"/>
      <c r="AJN5" s="71"/>
      <c r="AJO5" s="71"/>
      <c r="AJP5" s="71"/>
      <c r="AJQ5" s="71"/>
      <c r="AJR5" s="71"/>
      <c r="AJS5" s="71"/>
      <c r="AJT5" s="71"/>
      <c r="AJU5" s="71"/>
      <c r="AJV5" s="71"/>
      <c r="AJW5" s="71"/>
      <c r="AJX5" s="71"/>
      <c r="AJY5" s="71"/>
      <c r="AJZ5" s="71"/>
      <c r="AKA5" s="71"/>
      <c r="AKB5" s="71"/>
      <c r="AKC5" s="71"/>
      <c r="AKD5" s="71"/>
      <c r="AKE5" s="71"/>
      <c r="AKF5" s="71"/>
      <c r="AKG5" s="71"/>
      <c r="AKH5" s="71"/>
      <c r="AKI5" s="71"/>
      <c r="AKJ5" s="71"/>
      <c r="AKK5" s="71"/>
      <c r="AKL5" s="71"/>
      <c r="AKM5" s="71"/>
      <c r="AKN5" s="71"/>
      <c r="AKO5" s="71"/>
      <c r="AKP5" s="71"/>
      <c r="AKQ5" s="71"/>
      <c r="AKR5" s="71"/>
      <c r="AKS5" s="71"/>
      <c r="AKT5" s="71"/>
      <c r="AKU5" s="71"/>
      <c r="AKV5" s="71"/>
      <c r="AKW5" s="71"/>
      <c r="AKX5" s="71"/>
      <c r="AKY5" s="71"/>
      <c r="AKZ5" s="71"/>
      <c r="ALA5" s="71"/>
      <c r="ALB5" s="71"/>
      <c r="ALC5" s="71"/>
      <c r="ALD5" s="71"/>
      <c r="ALE5" s="71"/>
      <c r="ALF5" s="71"/>
      <c r="ALG5" s="71"/>
      <c r="ALH5" s="71"/>
      <c r="ALI5" s="71"/>
      <c r="ALJ5" s="71"/>
      <c r="ALK5" s="71"/>
      <c r="ALL5" s="71"/>
      <c r="ALM5" s="71"/>
      <c r="ALN5" s="71"/>
      <c r="ALO5" s="71"/>
      <c r="ALP5" s="71"/>
      <c r="ALQ5" s="71"/>
      <c r="ALR5" s="71"/>
      <c r="ALS5" s="71"/>
      <c r="ALT5" s="71"/>
      <c r="ALU5" s="71"/>
      <c r="ALV5" s="71"/>
      <c r="ALW5" s="71"/>
      <c r="ALX5" s="71"/>
      <c r="ALY5" s="71"/>
      <c r="ALZ5" s="71"/>
      <c r="AMA5" s="71"/>
      <c r="AMB5" s="71"/>
      <c r="AMC5" s="71"/>
      <c r="AMD5" s="71"/>
      <c r="AME5" s="71"/>
      <c r="AMF5" s="71"/>
      <c r="AMG5" s="71"/>
      <c r="AMH5" s="71"/>
      <c r="AMI5" s="71"/>
      <c r="AMJ5" s="71"/>
    </row>
    <row r="6" spans="1:1024" s="83" customFormat="1" ht="15.75">
      <c r="A6" s="150"/>
      <c r="B6" s="156" t="s">
        <v>3</v>
      </c>
      <c r="C6" s="234" t="s">
        <v>45</v>
      </c>
      <c r="D6" s="234"/>
      <c r="E6" s="234"/>
      <c r="F6" s="150"/>
      <c r="G6" s="150"/>
      <c r="H6" s="150"/>
      <c r="I6" s="150"/>
      <c r="J6" s="155"/>
      <c r="K6" s="150"/>
      <c r="L6" s="150"/>
      <c r="M6" s="150"/>
      <c r="N6" s="150"/>
      <c r="O6" s="150"/>
      <c r="P6" s="150"/>
      <c r="Q6" s="150"/>
      <c r="R6" s="150"/>
      <c r="S6" s="150"/>
      <c r="T6" s="150"/>
      <c r="U6" s="150"/>
      <c r="V6" s="150"/>
      <c r="W6" s="150"/>
      <c r="X6" s="150"/>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c r="IW6" s="71"/>
      <c r="IX6" s="71"/>
      <c r="IY6" s="71"/>
      <c r="IZ6" s="71"/>
      <c r="JA6" s="71"/>
      <c r="JB6" s="71"/>
      <c r="JC6" s="71"/>
      <c r="JD6" s="71"/>
      <c r="JE6" s="71"/>
      <c r="JF6" s="71"/>
      <c r="JG6" s="71"/>
      <c r="JH6" s="71"/>
      <c r="JI6" s="71"/>
      <c r="JJ6" s="71"/>
      <c r="JK6" s="71"/>
      <c r="JL6" s="71"/>
      <c r="JM6" s="71"/>
      <c r="JN6" s="71"/>
      <c r="JO6" s="71"/>
      <c r="JP6" s="71"/>
      <c r="JQ6" s="71"/>
      <c r="JR6" s="71"/>
      <c r="JS6" s="71"/>
      <c r="JT6" s="71"/>
      <c r="JU6" s="71"/>
      <c r="JV6" s="71"/>
      <c r="JW6" s="71"/>
      <c r="JX6" s="71"/>
      <c r="JY6" s="71"/>
      <c r="JZ6" s="71"/>
      <c r="KA6" s="71"/>
      <c r="KB6" s="71"/>
      <c r="KC6" s="71"/>
      <c r="KD6" s="71"/>
      <c r="KE6" s="71"/>
      <c r="KF6" s="71"/>
      <c r="KG6" s="71"/>
      <c r="KH6" s="71"/>
      <c r="KI6" s="71"/>
      <c r="KJ6" s="71"/>
      <c r="KK6" s="71"/>
      <c r="KL6" s="71"/>
      <c r="KM6" s="71"/>
      <c r="KN6" s="71"/>
      <c r="KO6" s="71"/>
      <c r="KP6" s="71"/>
      <c r="KQ6" s="71"/>
      <c r="KR6" s="71"/>
      <c r="KS6" s="71"/>
      <c r="KT6" s="71"/>
      <c r="KU6" s="71"/>
      <c r="KV6" s="71"/>
      <c r="KW6" s="71"/>
      <c r="KX6" s="71"/>
      <c r="KY6" s="71"/>
      <c r="KZ6" s="71"/>
      <c r="LA6" s="71"/>
      <c r="LB6" s="71"/>
      <c r="LC6" s="71"/>
      <c r="LD6" s="71"/>
      <c r="LE6" s="71"/>
      <c r="LF6" s="71"/>
      <c r="LG6" s="71"/>
      <c r="LH6" s="71"/>
      <c r="LI6" s="71"/>
      <c r="LJ6" s="71"/>
      <c r="LK6" s="71"/>
      <c r="LL6" s="71"/>
      <c r="LM6" s="71"/>
      <c r="LN6" s="71"/>
      <c r="LO6" s="71"/>
      <c r="LP6" s="71"/>
      <c r="LQ6" s="71"/>
      <c r="LR6" s="71"/>
      <c r="LS6" s="71"/>
      <c r="LT6" s="71"/>
      <c r="LU6" s="71"/>
      <c r="LV6" s="71"/>
      <c r="LW6" s="71"/>
      <c r="LX6" s="71"/>
      <c r="LY6" s="71"/>
      <c r="LZ6" s="71"/>
      <c r="MA6" s="71"/>
      <c r="MB6" s="71"/>
      <c r="MC6" s="71"/>
      <c r="MD6" s="71"/>
      <c r="ME6" s="71"/>
      <c r="MF6" s="71"/>
      <c r="MG6" s="71"/>
      <c r="MH6" s="71"/>
      <c r="MI6" s="71"/>
      <c r="MJ6" s="71"/>
      <c r="MK6" s="71"/>
      <c r="ML6" s="71"/>
      <c r="MM6" s="71"/>
      <c r="MN6" s="71"/>
      <c r="MO6" s="71"/>
      <c r="MP6" s="71"/>
      <c r="MQ6" s="71"/>
      <c r="MR6" s="71"/>
      <c r="MS6" s="71"/>
      <c r="MT6" s="71"/>
      <c r="MU6" s="71"/>
      <c r="MV6" s="71"/>
      <c r="MW6" s="71"/>
      <c r="MX6" s="71"/>
      <c r="MY6" s="71"/>
      <c r="MZ6" s="71"/>
      <c r="NA6" s="71"/>
      <c r="NB6" s="71"/>
      <c r="NC6" s="71"/>
      <c r="ND6" s="71"/>
      <c r="NE6" s="71"/>
      <c r="NF6" s="71"/>
      <c r="NG6" s="71"/>
      <c r="NH6" s="71"/>
      <c r="NI6" s="71"/>
      <c r="NJ6" s="71"/>
      <c r="NK6" s="71"/>
      <c r="NL6" s="71"/>
      <c r="NM6" s="71"/>
      <c r="NN6" s="71"/>
      <c r="NO6" s="71"/>
      <c r="NP6" s="71"/>
      <c r="NQ6" s="71"/>
      <c r="NR6" s="71"/>
      <c r="NS6" s="71"/>
      <c r="NT6" s="71"/>
      <c r="NU6" s="71"/>
      <c r="NV6" s="71"/>
      <c r="NW6" s="71"/>
      <c r="NX6" s="71"/>
      <c r="NY6" s="71"/>
      <c r="NZ6" s="71"/>
      <c r="OA6" s="71"/>
      <c r="OB6" s="71"/>
      <c r="OC6" s="71"/>
      <c r="OD6" s="71"/>
      <c r="OE6" s="71"/>
      <c r="OF6" s="71"/>
      <c r="OG6" s="71"/>
      <c r="OH6" s="71"/>
      <c r="OI6" s="71"/>
      <c r="OJ6" s="71"/>
      <c r="OK6" s="71"/>
      <c r="OL6" s="71"/>
      <c r="OM6" s="71"/>
      <c r="ON6" s="71"/>
      <c r="OO6" s="71"/>
      <c r="OP6" s="71"/>
      <c r="OQ6" s="71"/>
      <c r="OR6" s="71"/>
      <c r="OS6" s="71"/>
      <c r="OT6" s="71"/>
      <c r="OU6" s="71"/>
      <c r="OV6" s="71"/>
      <c r="OW6" s="71"/>
      <c r="OX6" s="71"/>
      <c r="OY6" s="71"/>
      <c r="OZ6" s="71"/>
      <c r="PA6" s="71"/>
      <c r="PB6" s="71"/>
      <c r="PC6" s="71"/>
      <c r="PD6" s="71"/>
      <c r="PE6" s="71"/>
      <c r="PF6" s="71"/>
      <c r="PG6" s="71"/>
      <c r="PH6" s="71"/>
      <c r="PI6" s="71"/>
      <c r="PJ6" s="71"/>
      <c r="PK6" s="71"/>
      <c r="PL6" s="71"/>
      <c r="PM6" s="71"/>
      <c r="PN6" s="71"/>
      <c r="PO6" s="71"/>
      <c r="PP6" s="71"/>
      <c r="PQ6" s="71"/>
      <c r="PR6" s="71"/>
      <c r="PS6" s="71"/>
      <c r="PT6" s="71"/>
      <c r="PU6" s="71"/>
      <c r="PV6" s="71"/>
      <c r="PW6" s="71"/>
      <c r="PX6" s="71"/>
      <c r="PY6" s="71"/>
      <c r="PZ6" s="71"/>
      <c r="QA6" s="71"/>
      <c r="QB6" s="71"/>
      <c r="QC6" s="71"/>
      <c r="QD6" s="71"/>
      <c r="QE6" s="71"/>
      <c r="QF6" s="71"/>
      <c r="QG6" s="71"/>
      <c r="QH6" s="71"/>
      <c r="QI6" s="71"/>
      <c r="QJ6" s="71"/>
      <c r="QK6" s="71"/>
      <c r="QL6" s="71"/>
      <c r="QM6" s="71"/>
      <c r="QN6" s="71"/>
      <c r="QO6" s="71"/>
      <c r="QP6" s="71"/>
      <c r="QQ6" s="71"/>
      <c r="QR6" s="71"/>
      <c r="QS6" s="71"/>
      <c r="QT6" s="71"/>
      <c r="QU6" s="71"/>
      <c r="QV6" s="71"/>
      <c r="QW6" s="71"/>
      <c r="QX6" s="71"/>
      <c r="QY6" s="71"/>
      <c r="QZ6" s="71"/>
      <c r="RA6" s="71"/>
      <c r="RB6" s="71"/>
      <c r="RC6" s="71"/>
      <c r="RD6" s="71"/>
      <c r="RE6" s="71"/>
      <c r="RF6" s="71"/>
      <c r="RG6" s="71"/>
      <c r="RH6" s="71"/>
      <c r="RI6" s="71"/>
      <c r="RJ6" s="71"/>
      <c r="RK6" s="71"/>
      <c r="RL6" s="71"/>
      <c r="RM6" s="71"/>
      <c r="RN6" s="71"/>
      <c r="RO6" s="71"/>
      <c r="RP6" s="71"/>
      <c r="RQ6" s="71"/>
      <c r="RR6" s="71"/>
      <c r="RS6" s="71"/>
      <c r="RT6" s="71"/>
      <c r="RU6" s="71"/>
      <c r="RV6" s="71"/>
      <c r="RW6" s="71"/>
      <c r="RX6" s="71"/>
      <c r="RY6" s="71"/>
      <c r="RZ6" s="71"/>
      <c r="SA6" s="71"/>
      <c r="SB6" s="71"/>
      <c r="SC6" s="71"/>
      <c r="SD6" s="71"/>
      <c r="SE6" s="71"/>
      <c r="SF6" s="71"/>
      <c r="SG6" s="71"/>
      <c r="SH6" s="71"/>
      <c r="SI6" s="71"/>
      <c r="SJ6" s="71"/>
      <c r="SK6" s="71"/>
      <c r="SL6" s="71"/>
      <c r="SM6" s="71"/>
      <c r="SN6" s="71"/>
      <c r="SO6" s="71"/>
      <c r="SP6" s="71"/>
      <c r="SQ6" s="71"/>
      <c r="SR6" s="71"/>
      <c r="SS6" s="71"/>
      <c r="ST6" s="71"/>
      <c r="SU6" s="71"/>
      <c r="SV6" s="71"/>
      <c r="SW6" s="71"/>
      <c r="SX6" s="71"/>
      <c r="SY6" s="71"/>
      <c r="SZ6" s="71"/>
      <c r="TA6" s="71"/>
      <c r="TB6" s="71"/>
      <c r="TC6" s="71"/>
      <c r="TD6" s="71"/>
      <c r="TE6" s="71"/>
      <c r="TF6" s="71"/>
      <c r="TG6" s="71"/>
      <c r="TH6" s="71"/>
      <c r="TI6" s="71"/>
      <c r="TJ6" s="71"/>
      <c r="TK6" s="71"/>
      <c r="TL6" s="71"/>
      <c r="TM6" s="71"/>
      <c r="TN6" s="71"/>
      <c r="TO6" s="71"/>
      <c r="TP6" s="71"/>
      <c r="TQ6" s="71"/>
      <c r="TR6" s="71"/>
      <c r="TS6" s="71"/>
      <c r="TT6" s="71"/>
      <c r="TU6" s="71"/>
      <c r="TV6" s="71"/>
      <c r="TW6" s="71"/>
      <c r="TX6" s="71"/>
      <c r="TY6" s="71"/>
      <c r="TZ6" s="71"/>
      <c r="UA6" s="71"/>
      <c r="UB6" s="71"/>
      <c r="UC6" s="71"/>
      <c r="UD6" s="71"/>
      <c r="UE6" s="71"/>
      <c r="UF6" s="71"/>
      <c r="UG6" s="71"/>
      <c r="UH6" s="71"/>
      <c r="UI6" s="71"/>
      <c r="UJ6" s="71"/>
      <c r="UK6" s="71"/>
      <c r="UL6" s="71"/>
      <c r="UM6" s="71"/>
      <c r="UN6" s="71"/>
      <c r="UO6" s="71"/>
      <c r="UP6" s="71"/>
      <c r="UQ6" s="71"/>
      <c r="UR6" s="71"/>
      <c r="US6" s="71"/>
      <c r="UT6" s="71"/>
      <c r="UU6" s="71"/>
      <c r="UV6" s="71"/>
      <c r="UW6" s="71"/>
      <c r="UX6" s="71"/>
      <c r="UY6" s="71"/>
      <c r="UZ6" s="71"/>
      <c r="VA6" s="71"/>
      <c r="VB6" s="71"/>
      <c r="VC6" s="71"/>
      <c r="VD6" s="71"/>
      <c r="VE6" s="71"/>
      <c r="VF6" s="71"/>
      <c r="VG6" s="71"/>
      <c r="VH6" s="71"/>
      <c r="VI6" s="71"/>
      <c r="VJ6" s="71"/>
      <c r="VK6" s="71"/>
      <c r="VL6" s="71"/>
      <c r="VM6" s="71"/>
      <c r="VN6" s="71"/>
      <c r="VO6" s="71"/>
      <c r="VP6" s="71"/>
      <c r="VQ6" s="71"/>
      <c r="VR6" s="71"/>
      <c r="VS6" s="71"/>
      <c r="VT6" s="71"/>
      <c r="VU6" s="71"/>
      <c r="VV6" s="71"/>
      <c r="VW6" s="71"/>
      <c r="VX6" s="71"/>
      <c r="VY6" s="71"/>
      <c r="VZ6" s="71"/>
      <c r="WA6" s="71"/>
      <c r="WB6" s="71"/>
      <c r="WC6" s="71"/>
      <c r="WD6" s="71"/>
      <c r="WE6" s="71"/>
      <c r="WF6" s="71"/>
      <c r="WG6" s="71"/>
      <c r="WH6" s="71"/>
      <c r="WI6" s="71"/>
      <c r="WJ6" s="71"/>
      <c r="WK6" s="71"/>
      <c r="WL6" s="71"/>
      <c r="WM6" s="71"/>
      <c r="WN6" s="71"/>
      <c r="WO6" s="71"/>
      <c r="WP6" s="71"/>
      <c r="WQ6" s="71"/>
      <c r="WR6" s="71"/>
      <c r="WS6" s="71"/>
      <c r="WT6" s="71"/>
      <c r="WU6" s="71"/>
      <c r="WV6" s="71"/>
      <c r="WW6" s="71"/>
      <c r="WX6" s="71"/>
      <c r="WY6" s="71"/>
      <c r="WZ6" s="71"/>
      <c r="XA6" s="71"/>
      <c r="XB6" s="71"/>
      <c r="XC6" s="71"/>
      <c r="XD6" s="71"/>
      <c r="XE6" s="71"/>
      <c r="XF6" s="71"/>
      <c r="XG6" s="71"/>
      <c r="XH6" s="71"/>
      <c r="XI6" s="71"/>
      <c r="XJ6" s="71"/>
      <c r="XK6" s="71"/>
      <c r="XL6" s="71"/>
      <c r="XM6" s="71"/>
      <c r="XN6" s="71"/>
      <c r="XO6" s="71"/>
      <c r="XP6" s="71"/>
      <c r="XQ6" s="71"/>
      <c r="XR6" s="71"/>
      <c r="XS6" s="71"/>
      <c r="XT6" s="71"/>
      <c r="XU6" s="71"/>
      <c r="XV6" s="71"/>
      <c r="XW6" s="71"/>
      <c r="XX6" s="71"/>
      <c r="XY6" s="71"/>
      <c r="XZ6" s="71"/>
      <c r="YA6" s="71"/>
      <c r="YB6" s="71"/>
      <c r="YC6" s="71"/>
      <c r="YD6" s="71"/>
      <c r="YE6" s="71"/>
      <c r="YF6" s="71"/>
      <c r="YG6" s="71"/>
      <c r="YH6" s="71"/>
      <c r="YI6" s="71"/>
      <c r="YJ6" s="71"/>
      <c r="YK6" s="71"/>
      <c r="YL6" s="71"/>
      <c r="YM6" s="71"/>
      <c r="YN6" s="71"/>
      <c r="YO6" s="71"/>
      <c r="YP6" s="71"/>
      <c r="YQ6" s="71"/>
      <c r="YR6" s="71"/>
      <c r="YS6" s="71"/>
      <c r="YT6" s="71"/>
      <c r="YU6" s="71"/>
      <c r="YV6" s="71"/>
      <c r="YW6" s="71"/>
      <c r="YX6" s="71"/>
      <c r="YY6" s="71"/>
      <c r="YZ6" s="71"/>
      <c r="ZA6" s="71"/>
      <c r="ZB6" s="71"/>
      <c r="ZC6" s="71"/>
      <c r="ZD6" s="71"/>
      <c r="ZE6" s="71"/>
      <c r="ZF6" s="71"/>
      <c r="ZG6" s="71"/>
      <c r="ZH6" s="71"/>
      <c r="ZI6" s="71"/>
      <c r="ZJ6" s="71"/>
      <c r="ZK6" s="71"/>
      <c r="ZL6" s="71"/>
      <c r="ZM6" s="71"/>
      <c r="ZN6" s="71"/>
      <c r="ZO6" s="71"/>
      <c r="ZP6" s="71"/>
      <c r="ZQ6" s="71"/>
      <c r="ZR6" s="71"/>
      <c r="ZS6" s="71"/>
      <c r="ZT6" s="71"/>
      <c r="ZU6" s="71"/>
      <c r="ZV6" s="71"/>
      <c r="ZW6" s="71"/>
      <c r="ZX6" s="71"/>
      <c r="ZY6" s="71"/>
      <c r="ZZ6" s="71"/>
      <c r="AAA6" s="71"/>
      <c r="AAB6" s="71"/>
      <c r="AAC6" s="71"/>
      <c r="AAD6" s="71"/>
      <c r="AAE6" s="71"/>
      <c r="AAF6" s="71"/>
      <c r="AAG6" s="71"/>
      <c r="AAH6" s="71"/>
      <c r="AAI6" s="71"/>
      <c r="AAJ6" s="71"/>
      <c r="AAK6" s="71"/>
      <c r="AAL6" s="71"/>
      <c r="AAM6" s="71"/>
      <c r="AAN6" s="71"/>
      <c r="AAO6" s="71"/>
      <c r="AAP6" s="71"/>
      <c r="AAQ6" s="71"/>
      <c r="AAR6" s="71"/>
      <c r="AAS6" s="71"/>
      <c r="AAT6" s="71"/>
      <c r="AAU6" s="71"/>
      <c r="AAV6" s="71"/>
      <c r="AAW6" s="71"/>
      <c r="AAX6" s="71"/>
      <c r="AAY6" s="71"/>
      <c r="AAZ6" s="71"/>
      <c r="ABA6" s="71"/>
      <c r="ABB6" s="71"/>
      <c r="ABC6" s="71"/>
      <c r="ABD6" s="71"/>
      <c r="ABE6" s="71"/>
      <c r="ABF6" s="71"/>
      <c r="ABG6" s="71"/>
      <c r="ABH6" s="71"/>
      <c r="ABI6" s="71"/>
      <c r="ABJ6" s="71"/>
      <c r="ABK6" s="71"/>
      <c r="ABL6" s="71"/>
      <c r="ABM6" s="71"/>
      <c r="ABN6" s="71"/>
      <c r="ABO6" s="71"/>
      <c r="ABP6" s="71"/>
      <c r="ABQ6" s="71"/>
      <c r="ABR6" s="71"/>
      <c r="ABS6" s="71"/>
      <c r="ABT6" s="71"/>
      <c r="ABU6" s="71"/>
      <c r="ABV6" s="71"/>
      <c r="ABW6" s="71"/>
      <c r="ABX6" s="71"/>
      <c r="ABY6" s="71"/>
      <c r="ABZ6" s="71"/>
      <c r="ACA6" s="71"/>
      <c r="ACB6" s="71"/>
      <c r="ACC6" s="71"/>
      <c r="ACD6" s="71"/>
      <c r="ACE6" s="71"/>
      <c r="ACF6" s="71"/>
      <c r="ACG6" s="71"/>
      <c r="ACH6" s="71"/>
      <c r="ACI6" s="71"/>
      <c r="ACJ6" s="71"/>
      <c r="ACK6" s="71"/>
      <c r="ACL6" s="71"/>
      <c r="ACM6" s="71"/>
      <c r="ACN6" s="71"/>
      <c r="ACO6" s="71"/>
      <c r="ACP6" s="71"/>
      <c r="ACQ6" s="71"/>
      <c r="ACR6" s="71"/>
      <c r="ACS6" s="71"/>
      <c r="ACT6" s="71"/>
      <c r="ACU6" s="71"/>
      <c r="ACV6" s="71"/>
      <c r="ACW6" s="71"/>
      <c r="ACX6" s="71"/>
      <c r="ACY6" s="71"/>
      <c r="ACZ6" s="71"/>
      <c r="ADA6" s="71"/>
      <c r="ADB6" s="71"/>
      <c r="ADC6" s="71"/>
      <c r="ADD6" s="71"/>
      <c r="ADE6" s="71"/>
      <c r="ADF6" s="71"/>
      <c r="ADG6" s="71"/>
      <c r="ADH6" s="71"/>
      <c r="ADI6" s="71"/>
      <c r="ADJ6" s="71"/>
      <c r="ADK6" s="71"/>
      <c r="ADL6" s="71"/>
      <c r="ADM6" s="71"/>
      <c r="ADN6" s="71"/>
      <c r="ADO6" s="71"/>
      <c r="ADP6" s="71"/>
      <c r="ADQ6" s="71"/>
      <c r="ADR6" s="71"/>
      <c r="ADS6" s="71"/>
      <c r="ADT6" s="71"/>
      <c r="ADU6" s="71"/>
      <c r="ADV6" s="71"/>
      <c r="ADW6" s="71"/>
      <c r="ADX6" s="71"/>
      <c r="ADY6" s="71"/>
      <c r="ADZ6" s="71"/>
      <c r="AEA6" s="71"/>
      <c r="AEB6" s="71"/>
      <c r="AEC6" s="71"/>
      <c r="AED6" s="71"/>
      <c r="AEE6" s="71"/>
      <c r="AEF6" s="71"/>
      <c r="AEG6" s="71"/>
      <c r="AEH6" s="71"/>
      <c r="AEI6" s="71"/>
      <c r="AEJ6" s="71"/>
      <c r="AEK6" s="71"/>
      <c r="AEL6" s="71"/>
      <c r="AEM6" s="71"/>
      <c r="AEN6" s="71"/>
      <c r="AEO6" s="71"/>
      <c r="AEP6" s="71"/>
      <c r="AEQ6" s="71"/>
      <c r="AER6" s="71"/>
      <c r="AES6" s="71"/>
      <c r="AET6" s="71"/>
      <c r="AEU6" s="71"/>
      <c r="AEV6" s="71"/>
      <c r="AEW6" s="71"/>
      <c r="AEX6" s="71"/>
      <c r="AEY6" s="71"/>
      <c r="AEZ6" s="71"/>
      <c r="AFA6" s="71"/>
      <c r="AFB6" s="71"/>
      <c r="AFC6" s="71"/>
      <c r="AFD6" s="71"/>
      <c r="AFE6" s="71"/>
      <c r="AFF6" s="71"/>
      <c r="AFG6" s="71"/>
      <c r="AFH6" s="71"/>
      <c r="AFI6" s="71"/>
      <c r="AFJ6" s="71"/>
      <c r="AFK6" s="71"/>
      <c r="AFL6" s="71"/>
      <c r="AFM6" s="71"/>
      <c r="AFN6" s="71"/>
      <c r="AFO6" s="71"/>
      <c r="AFP6" s="71"/>
      <c r="AFQ6" s="71"/>
      <c r="AFR6" s="71"/>
      <c r="AFS6" s="71"/>
      <c r="AFT6" s="71"/>
      <c r="AFU6" s="71"/>
      <c r="AFV6" s="71"/>
      <c r="AFW6" s="71"/>
      <c r="AFX6" s="71"/>
      <c r="AFY6" s="71"/>
      <c r="AFZ6" s="71"/>
      <c r="AGA6" s="71"/>
      <c r="AGB6" s="71"/>
      <c r="AGC6" s="71"/>
      <c r="AGD6" s="71"/>
      <c r="AGE6" s="71"/>
      <c r="AGF6" s="71"/>
      <c r="AGG6" s="71"/>
      <c r="AGH6" s="71"/>
      <c r="AGI6" s="71"/>
      <c r="AGJ6" s="71"/>
      <c r="AGK6" s="71"/>
      <c r="AGL6" s="71"/>
      <c r="AGM6" s="71"/>
      <c r="AGN6" s="71"/>
      <c r="AGO6" s="71"/>
      <c r="AGP6" s="71"/>
      <c r="AGQ6" s="71"/>
      <c r="AGR6" s="71"/>
      <c r="AGS6" s="71"/>
      <c r="AGT6" s="71"/>
      <c r="AGU6" s="71"/>
      <c r="AGV6" s="71"/>
      <c r="AGW6" s="71"/>
      <c r="AGX6" s="71"/>
      <c r="AGY6" s="71"/>
      <c r="AGZ6" s="71"/>
      <c r="AHA6" s="71"/>
      <c r="AHB6" s="71"/>
      <c r="AHC6" s="71"/>
      <c r="AHD6" s="71"/>
      <c r="AHE6" s="71"/>
      <c r="AHF6" s="71"/>
      <c r="AHG6" s="71"/>
      <c r="AHH6" s="71"/>
      <c r="AHI6" s="71"/>
      <c r="AHJ6" s="71"/>
      <c r="AHK6" s="71"/>
      <c r="AHL6" s="71"/>
      <c r="AHM6" s="71"/>
      <c r="AHN6" s="71"/>
      <c r="AHO6" s="71"/>
      <c r="AHP6" s="71"/>
      <c r="AHQ6" s="71"/>
      <c r="AHR6" s="71"/>
      <c r="AHS6" s="71"/>
      <c r="AHT6" s="71"/>
      <c r="AHU6" s="71"/>
      <c r="AHV6" s="71"/>
      <c r="AHW6" s="71"/>
      <c r="AHX6" s="71"/>
      <c r="AHY6" s="71"/>
      <c r="AHZ6" s="71"/>
      <c r="AIA6" s="71"/>
      <c r="AIB6" s="71"/>
      <c r="AIC6" s="71"/>
      <c r="AID6" s="71"/>
      <c r="AIE6" s="71"/>
      <c r="AIF6" s="71"/>
      <c r="AIG6" s="71"/>
      <c r="AIH6" s="71"/>
      <c r="AII6" s="71"/>
      <c r="AIJ6" s="71"/>
      <c r="AIK6" s="71"/>
      <c r="AIL6" s="71"/>
      <c r="AIM6" s="71"/>
      <c r="AIN6" s="71"/>
      <c r="AIO6" s="71"/>
      <c r="AIP6" s="71"/>
      <c r="AIQ6" s="71"/>
      <c r="AIR6" s="71"/>
      <c r="AIS6" s="71"/>
      <c r="AIT6" s="71"/>
      <c r="AIU6" s="71"/>
      <c r="AIV6" s="71"/>
      <c r="AIW6" s="71"/>
      <c r="AIX6" s="71"/>
      <c r="AIY6" s="71"/>
      <c r="AIZ6" s="71"/>
      <c r="AJA6" s="71"/>
      <c r="AJB6" s="71"/>
      <c r="AJC6" s="71"/>
      <c r="AJD6" s="71"/>
      <c r="AJE6" s="71"/>
      <c r="AJF6" s="71"/>
      <c r="AJG6" s="71"/>
      <c r="AJH6" s="71"/>
      <c r="AJI6" s="71"/>
      <c r="AJJ6" s="71"/>
      <c r="AJK6" s="71"/>
      <c r="AJL6" s="71"/>
      <c r="AJM6" s="71"/>
      <c r="AJN6" s="71"/>
      <c r="AJO6" s="71"/>
      <c r="AJP6" s="71"/>
      <c r="AJQ6" s="71"/>
      <c r="AJR6" s="71"/>
      <c r="AJS6" s="71"/>
      <c r="AJT6" s="71"/>
      <c r="AJU6" s="71"/>
      <c r="AJV6" s="71"/>
      <c r="AJW6" s="71"/>
      <c r="AJX6" s="71"/>
      <c r="AJY6" s="71"/>
      <c r="AJZ6" s="71"/>
      <c r="AKA6" s="71"/>
      <c r="AKB6" s="71"/>
      <c r="AKC6" s="71"/>
      <c r="AKD6" s="71"/>
      <c r="AKE6" s="71"/>
      <c r="AKF6" s="71"/>
      <c r="AKG6" s="71"/>
      <c r="AKH6" s="71"/>
      <c r="AKI6" s="71"/>
      <c r="AKJ6" s="71"/>
      <c r="AKK6" s="71"/>
      <c r="AKL6" s="71"/>
      <c r="AKM6" s="71"/>
      <c r="AKN6" s="71"/>
      <c r="AKO6" s="71"/>
      <c r="AKP6" s="71"/>
      <c r="AKQ6" s="71"/>
      <c r="AKR6" s="71"/>
      <c r="AKS6" s="71"/>
      <c r="AKT6" s="71"/>
      <c r="AKU6" s="71"/>
      <c r="AKV6" s="71"/>
      <c r="AKW6" s="71"/>
      <c r="AKX6" s="71"/>
      <c r="AKY6" s="71"/>
      <c r="AKZ6" s="71"/>
      <c r="ALA6" s="71"/>
      <c r="ALB6" s="71"/>
      <c r="ALC6" s="71"/>
      <c r="ALD6" s="71"/>
      <c r="ALE6" s="71"/>
      <c r="ALF6" s="71"/>
      <c r="ALG6" s="71"/>
      <c r="ALH6" s="71"/>
      <c r="ALI6" s="71"/>
      <c r="ALJ6" s="71"/>
      <c r="ALK6" s="71"/>
      <c r="ALL6" s="71"/>
      <c r="ALM6" s="71"/>
      <c r="ALN6" s="71"/>
      <c r="ALO6" s="71"/>
      <c r="ALP6" s="71"/>
      <c r="ALQ6" s="71"/>
      <c r="ALR6" s="71"/>
      <c r="ALS6" s="71"/>
      <c r="ALT6" s="71"/>
      <c r="ALU6" s="71"/>
      <c r="ALV6" s="71"/>
      <c r="ALW6" s="71"/>
      <c r="ALX6" s="71"/>
      <c r="ALY6" s="71"/>
      <c r="ALZ6" s="71"/>
      <c r="AMA6" s="71"/>
      <c r="AMB6" s="71"/>
      <c r="AMC6" s="71"/>
      <c r="AMD6" s="71"/>
      <c r="AME6" s="71"/>
      <c r="AMF6" s="71"/>
      <c r="AMG6" s="71"/>
      <c r="AMH6" s="71"/>
      <c r="AMI6" s="71"/>
      <c r="AMJ6" s="71"/>
    </row>
    <row r="7" spans="1:1024" s="83" customFormat="1" ht="15.75">
      <c r="A7" s="150"/>
      <c r="B7" s="157"/>
      <c r="C7" s="158"/>
      <c r="D7" s="159"/>
      <c r="E7" s="159"/>
      <c r="F7" s="159"/>
      <c r="G7" s="159"/>
      <c r="H7" s="159"/>
      <c r="I7" s="159"/>
      <c r="J7" s="160"/>
      <c r="K7" s="150"/>
      <c r="L7" s="150"/>
      <c r="M7" s="150"/>
      <c r="N7" s="150"/>
      <c r="O7" s="150"/>
      <c r="P7" s="150"/>
      <c r="Q7" s="150"/>
      <c r="R7" s="150"/>
      <c r="S7" s="150"/>
      <c r="T7" s="150"/>
      <c r="U7" s="150"/>
      <c r="V7" s="150"/>
      <c r="W7" s="150"/>
      <c r="X7" s="150"/>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c r="IW7" s="71"/>
      <c r="IX7" s="71"/>
      <c r="IY7" s="71"/>
      <c r="IZ7" s="71"/>
      <c r="JA7" s="71"/>
      <c r="JB7" s="71"/>
      <c r="JC7" s="71"/>
      <c r="JD7" s="71"/>
      <c r="JE7" s="71"/>
      <c r="JF7" s="71"/>
      <c r="JG7" s="71"/>
      <c r="JH7" s="71"/>
      <c r="JI7" s="71"/>
      <c r="JJ7" s="71"/>
      <c r="JK7" s="71"/>
      <c r="JL7" s="71"/>
      <c r="JM7" s="71"/>
      <c r="JN7" s="71"/>
      <c r="JO7" s="71"/>
      <c r="JP7" s="71"/>
      <c r="JQ7" s="71"/>
      <c r="JR7" s="71"/>
      <c r="JS7" s="71"/>
      <c r="JT7" s="71"/>
      <c r="JU7" s="71"/>
      <c r="JV7" s="71"/>
      <c r="JW7" s="71"/>
      <c r="JX7" s="71"/>
      <c r="JY7" s="71"/>
      <c r="JZ7" s="71"/>
      <c r="KA7" s="71"/>
      <c r="KB7" s="71"/>
      <c r="KC7" s="71"/>
      <c r="KD7" s="71"/>
      <c r="KE7" s="71"/>
      <c r="KF7" s="71"/>
      <c r="KG7" s="71"/>
      <c r="KH7" s="71"/>
      <c r="KI7" s="71"/>
      <c r="KJ7" s="71"/>
      <c r="KK7" s="71"/>
      <c r="KL7" s="71"/>
      <c r="KM7" s="71"/>
      <c r="KN7" s="71"/>
      <c r="KO7" s="71"/>
      <c r="KP7" s="71"/>
      <c r="KQ7" s="71"/>
      <c r="KR7" s="71"/>
      <c r="KS7" s="71"/>
      <c r="KT7" s="71"/>
      <c r="KU7" s="71"/>
      <c r="KV7" s="71"/>
      <c r="KW7" s="71"/>
      <c r="KX7" s="71"/>
      <c r="KY7" s="71"/>
      <c r="KZ7" s="71"/>
      <c r="LA7" s="71"/>
      <c r="LB7" s="71"/>
      <c r="LC7" s="71"/>
      <c r="LD7" s="71"/>
      <c r="LE7" s="71"/>
      <c r="LF7" s="71"/>
      <c r="LG7" s="71"/>
      <c r="LH7" s="71"/>
      <c r="LI7" s="71"/>
      <c r="LJ7" s="71"/>
      <c r="LK7" s="71"/>
      <c r="LL7" s="71"/>
      <c r="LM7" s="71"/>
      <c r="LN7" s="71"/>
      <c r="LO7" s="71"/>
      <c r="LP7" s="71"/>
      <c r="LQ7" s="71"/>
      <c r="LR7" s="71"/>
      <c r="LS7" s="71"/>
      <c r="LT7" s="71"/>
      <c r="LU7" s="71"/>
      <c r="LV7" s="71"/>
      <c r="LW7" s="71"/>
      <c r="LX7" s="71"/>
      <c r="LY7" s="71"/>
      <c r="LZ7" s="71"/>
      <c r="MA7" s="71"/>
      <c r="MB7" s="71"/>
      <c r="MC7" s="71"/>
      <c r="MD7" s="71"/>
      <c r="ME7" s="71"/>
      <c r="MF7" s="71"/>
      <c r="MG7" s="71"/>
      <c r="MH7" s="71"/>
      <c r="MI7" s="71"/>
      <c r="MJ7" s="71"/>
      <c r="MK7" s="71"/>
      <c r="ML7" s="71"/>
      <c r="MM7" s="71"/>
      <c r="MN7" s="71"/>
      <c r="MO7" s="71"/>
      <c r="MP7" s="71"/>
      <c r="MQ7" s="71"/>
      <c r="MR7" s="71"/>
      <c r="MS7" s="71"/>
      <c r="MT7" s="71"/>
      <c r="MU7" s="71"/>
      <c r="MV7" s="71"/>
      <c r="MW7" s="71"/>
      <c r="MX7" s="71"/>
      <c r="MY7" s="71"/>
      <c r="MZ7" s="71"/>
      <c r="NA7" s="71"/>
      <c r="NB7" s="71"/>
      <c r="NC7" s="71"/>
      <c r="ND7" s="71"/>
      <c r="NE7" s="71"/>
      <c r="NF7" s="71"/>
      <c r="NG7" s="71"/>
      <c r="NH7" s="71"/>
      <c r="NI7" s="71"/>
      <c r="NJ7" s="71"/>
      <c r="NK7" s="71"/>
      <c r="NL7" s="71"/>
      <c r="NM7" s="71"/>
      <c r="NN7" s="71"/>
      <c r="NO7" s="71"/>
      <c r="NP7" s="71"/>
      <c r="NQ7" s="71"/>
      <c r="NR7" s="71"/>
      <c r="NS7" s="71"/>
      <c r="NT7" s="71"/>
      <c r="NU7" s="71"/>
      <c r="NV7" s="71"/>
      <c r="NW7" s="71"/>
      <c r="NX7" s="71"/>
      <c r="NY7" s="71"/>
      <c r="NZ7" s="71"/>
      <c r="OA7" s="71"/>
      <c r="OB7" s="71"/>
      <c r="OC7" s="71"/>
      <c r="OD7" s="71"/>
      <c r="OE7" s="71"/>
      <c r="OF7" s="71"/>
      <c r="OG7" s="71"/>
      <c r="OH7" s="71"/>
      <c r="OI7" s="71"/>
      <c r="OJ7" s="71"/>
      <c r="OK7" s="71"/>
      <c r="OL7" s="71"/>
      <c r="OM7" s="71"/>
      <c r="ON7" s="71"/>
      <c r="OO7" s="71"/>
      <c r="OP7" s="71"/>
      <c r="OQ7" s="71"/>
      <c r="OR7" s="71"/>
      <c r="OS7" s="71"/>
      <c r="OT7" s="71"/>
      <c r="OU7" s="71"/>
      <c r="OV7" s="71"/>
      <c r="OW7" s="71"/>
      <c r="OX7" s="71"/>
      <c r="OY7" s="71"/>
      <c r="OZ7" s="71"/>
      <c r="PA7" s="71"/>
      <c r="PB7" s="71"/>
      <c r="PC7" s="71"/>
      <c r="PD7" s="71"/>
      <c r="PE7" s="71"/>
      <c r="PF7" s="71"/>
      <c r="PG7" s="71"/>
      <c r="PH7" s="71"/>
      <c r="PI7" s="71"/>
      <c r="PJ7" s="71"/>
      <c r="PK7" s="71"/>
      <c r="PL7" s="71"/>
      <c r="PM7" s="71"/>
      <c r="PN7" s="71"/>
      <c r="PO7" s="71"/>
      <c r="PP7" s="71"/>
      <c r="PQ7" s="71"/>
      <c r="PR7" s="71"/>
      <c r="PS7" s="71"/>
      <c r="PT7" s="71"/>
      <c r="PU7" s="71"/>
      <c r="PV7" s="71"/>
      <c r="PW7" s="71"/>
      <c r="PX7" s="71"/>
      <c r="PY7" s="71"/>
      <c r="PZ7" s="71"/>
      <c r="QA7" s="71"/>
      <c r="QB7" s="71"/>
      <c r="QC7" s="71"/>
      <c r="QD7" s="71"/>
      <c r="QE7" s="71"/>
      <c r="QF7" s="71"/>
      <c r="QG7" s="71"/>
      <c r="QH7" s="71"/>
      <c r="QI7" s="71"/>
      <c r="QJ7" s="71"/>
      <c r="QK7" s="71"/>
      <c r="QL7" s="71"/>
      <c r="QM7" s="71"/>
      <c r="QN7" s="71"/>
      <c r="QO7" s="71"/>
      <c r="QP7" s="71"/>
      <c r="QQ7" s="71"/>
      <c r="QR7" s="71"/>
      <c r="QS7" s="71"/>
      <c r="QT7" s="71"/>
      <c r="QU7" s="71"/>
      <c r="QV7" s="71"/>
      <c r="QW7" s="71"/>
      <c r="QX7" s="71"/>
      <c r="QY7" s="71"/>
      <c r="QZ7" s="71"/>
      <c r="RA7" s="71"/>
      <c r="RB7" s="71"/>
      <c r="RC7" s="71"/>
      <c r="RD7" s="71"/>
      <c r="RE7" s="71"/>
      <c r="RF7" s="71"/>
      <c r="RG7" s="71"/>
      <c r="RH7" s="71"/>
      <c r="RI7" s="71"/>
      <c r="RJ7" s="71"/>
      <c r="RK7" s="71"/>
      <c r="RL7" s="71"/>
      <c r="RM7" s="71"/>
      <c r="RN7" s="71"/>
      <c r="RO7" s="71"/>
      <c r="RP7" s="71"/>
      <c r="RQ7" s="71"/>
      <c r="RR7" s="71"/>
      <c r="RS7" s="71"/>
      <c r="RT7" s="71"/>
      <c r="RU7" s="71"/>
      <c r="RV7" s="71"/>
      <c r="RW7" s="71"/>
      <c r="RX7" s="71"/>
      <c r="RY7" s="71"/>
      <c r="RZ7" s="71"/>
      <c r="SA7" s="71"/>
      <c r="SB7" s="71"/>
      <c r="SC7" s="71"/>
      <c r="SD7" s="71"/>
      <c r="SE7" s="71"/>
      <c r="SF7" s="71"/>
      <c r="SG7" s="71"/>
      <c r="SH7" s="71"/>
      <c r="SI7" s="71"/>
      <c r="SJ7" s="71"/>
      <c r="SK7" s="71"/>
      <c r="SL7" s="71"/>
      <c r="SM7" s="71"/>
      <c r="SN7" s="71"/>
      <c r="SO7" s="71"/>
      <c r="SP7" s="71"/>
      <c r="SQ7" s="71"/>
      <c r="SR7" s="71"/>
      <c r="SS7" s="71"/>
      <c r="ST7" s="71"/>
      <c r="SU7" s="71"/>
      <c r="SV7" s="71"/>
      <c r="SW7" s="71"/>
      <c r="SX7" s="71"/>
      <c r="SY7" s="71"/>
      <c r="SZ7" s="71"/>
      <c r="TA7" s="71"/>
      <c r="TB7" s="71"/>
      <c r="TC7" s="71"/>
      <c r="TD7" s="71"/>
      <c r="TE7" s="71"/>
      <c r="TF7" s="71"/>
      <c r="TG7" s="71"/>
      <c r="TH7" s="71"/>
      <c r="TI7" s="71"/>
      <c r="TJ7" s="71"/>
      <c r="TK7" s="71"/>
      <c r="TL7" s="71"/>
      <c r="TM7" s="71"/>
      <c r="TN7" s="71"/>
      <c r="TO7" s="71"/>
      <c r="TP7" s="71"/>
      <c r="TQ7" s="71"/>
      <c r="TR7" s="71"/>
      <c r="TS7" s="71"/>
      <c r="TT7" s="71"/>
      <c r="TU7" s="71"/>
      <c r="TV7" s="71"/>
      <c r="TW7" s="71"/>
      <c r="TX7" s="71"/>
      <c r="TY7" s="71"/>
      <c r="TZ7" s="71"/>
      <c r="UA7" s="71"/>
      <c r="UB7" s="71"/>
      <c r="UC7" s="71"/>
      <c r="UD7" s="71"/>
      <c r="UE7" s="71"/>
      <c r="UF7" s="71"/>
      <c r="UG7" s="71"/>
      <c r="UH7" s="71"/>
      <c r="UI7" s="71"/>
      <c r="UJ7" s="71"/>
      <c r="UK7" s="71"/>
      <c r="UL7" s="71"/>
      <c r="UM7" s="71"/>
      <c r="UN7" s="71"/>
      <c r="UO7" s="71"/>
      <c r="UP7" s="71"/>
      <c r="UQ7" s="71"/>
      <c r="UR7" s="71"/>
      <c r="US7" s="71"/>
      <c r="UT7" s="71"/>
      <c r="UU7" s="71"/>
      <c r="UV7" s="71"/>
      <c r="UW7" s="71"/>
      <c r="UX7" s="71"/>
      <c r="UY7" s="71"/>
      <c r="UZ7" s="71"/>
      <c r="VA7" s="71"/>
      <c r="VB7" s="71"/>
      <c r="VC7" s="71"/>
      <c r="VD7" s="71"/>
      <c r="VE7" s="71"/>
      <c r="VF7" s="71"/>
      <c r="VG7" s="71"/>
      <c r="VH7" s="71"/>
      <c r="VI7" s="71"/>
      <c r="VJ7" s="71"/>
      <c r="VK7" s="71"/>
      <c r="VL7" s="71"/>
      <c r="VM7" s="71"/>
      <c r="VN7" s="71"/>
      <c r="VO7" s="71"/>
      <c r="VP7" s="71"/>
      <c r="VQ7" s="71"/>
      <c r="VR7" s="71"/>
      <c r="VS7" s="71"/>
      <c r="VT7" s="71"/>
      <c r="VU7" s="71"/>
      <c r="VV7" s="71"/>
      <c r="VW7" s="71"/>
      <c r="VX7" s="71"/>
      <c r="VY7" s="71"/>
      <c r="VZ7" s="71"/>
      <c r="WA7" s="71"/>
      <c r="WB7" s="71"/>
      <c r="WC7" s="71"/>
      <c r="WD7" s="71"/>
      <c r="WE7" s="71"/>
      <c r="WF7" s="71"/>
      <c r="WG7" s="71"/>
      <c r="WH7" s="71"/>
      <c r="WI7" s="71"/>
      <c r="WJ7" s="71"/>
      <c r="WK7" s="71"/>
      <c r="WL7" s="71"/>
      <c r="WM7" s="71"/>
      <c r="WN7" s="71"/>
      <c r="WO7" s="71"/>
      <c r="WP7" s="71"/>
      <c r="WQ7" s="71"/>
      <c r="WR7" s="71"/>
      <c r="WS7" s="71"/>
      <c r="WT7" s="71"/>
      <c r="WU7" s="71"/>
      <c r="WV7" s="71"/>
      <c r="WW7" s="71"/>
      <c r="WX7" s="71"/>
      <c r="WY7" s="71"/>
      <c r="WZ7" s="71"/>
      <c r="XA7" s="71"/>
      <c r="XB7" s="71"/>
      <c r="XC7" s="71"/>
      <c r="XD7" s="71"/>
      <c r="XE7" s="71"/>
      <c r="XF7" s="71"/>
      <c r="XG7" s="71"/>
      <c r="XH7" s="71"/>
      <c r="XI7" s="71"/>
      <c r="XJ7" s="71"/>
      <c r="XK7" s="71"/>
      <c r="XL7" s="71"/>
      <c r="XM7" s="71"/>
      <c r="XN7" s="71"/>
      <c r="XO7" s="71"/>
      <c r="XP7" s="71"/>
      <c r="XQ7" s="71"/>
      <c r="XR7" s="71"/>
      <c r="XS7" s="71"/>
      <c r="XT7" s="71"/>
      <c r="XU7" s="71"/>
      <c r="XV7" s="71"/>
      <c r="XW7" s="71"/>
      <c r="XX7" s="71"/>
      <c r="XY7" s="71"/>
      <c r="XZ7" s="71"/>
      <c r="YA7" s="71"/>
      <c r="YB7" s="71"/>
      <c r="YC7" s="71"/>
      <c r="YD7" s="71"/>
      <c r="YE7" s="71"/>
      <c r="YF7" s="71"/>
      <c r="YG7" s="71"/>
      <c r="YH7" s="71"/>
      <c r="YI7" s="71"/>
      <c r="YJ7" s="71"/>
      <c r="YK7" s="71"/>
      <c r="YL7" s="71"/>
      <c r="YM7" s="71"/>
      <c r="YN7" s="71"/>
      <c r="YO7" s="71"/>
      <c r="YP7" s="71"/>
      <c r="YQ7" s="71"/>
      <c r="YR7" s="71"/>
      <c r="YS7" s="71"/>
      <c r="YT7" s="71"/>
      <c r="YU7" s="71"/>
      <c r="YV7" s="71"/>
      <c r="YW7" s="71"/>
      <c r="YX7" s="71"/>
      <c r="YY7" s="71"/>
      <c r="YZ7" s="71"/>
      <c r="ZA7" s="71"/>
      <c r="ZB7" s="71"/>
      <c r="ZC7" s="71"/>
      <c r="ZD7" s="71"/>
      <c r="ZE7" s="71"/>
      <c r="ZF7" s="71"/>
      <c r="ZG7" s="71"/>
      <c r="ZH7" s="71"/>
      <c r="ZI7" s="71"/>
      <c r="ZJ7" s="71"/>
      <c r="ZK7" s="71"/>
      <c r="ZL7" s="71"/>
      <c r="ZM7" s="71"/>
      <c r="ZN7" s="71"/>
      <c r="ZO7" s="71"/>
      <c r="ZP7" s="71"/>
      <c r="ZQ7" s="71"/>
      <c r="ZR7" s="71"/>
      <c r="ZS7" s="71"/>
      <c r="ZT7" s="71"/>
      <c r="ZU7" s="71"/>
      <c r="ZV7" s="71"/>
      <c r="ZW7" s="71"/>
      <c r="ZX7" s="71"/>
      <c r="ZY7" s="71"/>
      <c r="ZZ7" s="71"/>
      <c r="AAA7" s="71"/>
      <c r="AAB7" s="71"/>
      <c r="AAC7" s="71"/>
      <c r="AAD7" s="71"/>
      <c r="AAE7" s="71"/>
      <c r="AAF7" s="71"/>
      <c r="AAG7" s="71"/>
      <c r="AAH7" s="71"/>
      <c r="AAI7" s="71"/>
      <c r="AAJ7" s="71"/>
      <c r="AAK7" s="71"/>
      <c r="AAL7" s="71"/>
      <c r="AAM7" s="71"/>
      <c r="AAN7" s="71"/>
      <c r="AAO7" s="71"/>
      <c r="AAP7" s="71"/>
      <c r="AAQ7" s="71"/>
      <c r="AAR7" s="71"/>
      <c r="AAS7" s="71"/>
      <c r="AAT7" s="71"/>
      <c r="AAU7" s="71"/>
      <c r="AAV7" s="71"/>
      <c r="AAW7" s="71"/>
      <c r="AAX7" s="71"/>
      <c r="AAY7" s="71"/>
      <c r="AAZ7" s="71"/>
      <c r="ABA7" s="71"/>
      <c r="ABB7" s="71"/>
      <c r="ABC7" s="71"/>
      <c r="ABD7" s="71"/>
      <c r="ABE7" s="71"/>
      <c r="ABF7" s="71"/>
      <c r="ABG7" s="71"/>
      <c r="ABH7" s="71"/>
      <c r="ABI7" s="71"/>
      <c r="ABJ7" s="71"/>
      <c r="ABK7" s="71"/>
      <c r="ABL7" s="71"/>
      <c r="ABM7" s="71"/>
      <c r="ABN7" s="71"/>
      <c r="ABO7" s="71"/>
      <c r="ABP7" s="71"/>
      <c r="ABQ7" s="71"/>
      <c r="ABR7" s="71"/>
      <c r="ABS7" s="71"/>
      <c r="ABT7" s="71"/>
      <c r="ABU7" s="71"/>
      <c r="ABV7" s="71"/>
      <c r="ABW7" s="71"/>
      <c r="ABX7" s="71"/>
      <c r="ABY7" s="71"/>
      <c r="ABZ7" s="71"/>
      <c r="ACA7" s="71"/>
      <c r="ACB7" s="71"/>
      <c r="ACC7" s="71"/>
      <c r="ACD7" s="71"/>
      <c r="ACE7" s="71"/>
      <c r="ACF7" s="71"/>
      <c r="ACG7" s="71"/>
      <c r="ACH7" s="71"/>
      <c r="ACI7" s="71"/>
      <c r="ACJ7" s="71"/>
      <c r="ACK7" s="71"/>
      <c r="ACL7" s="71"/>
      <c r="ACM7" s="71"/>
      <c r="ACN7" s="71"/>
      <c r="ACO7" s="71"/>
      <c r="ACP7" s="71"/>
      <c r="ACQ7" s="71"/>
      <c r="ACR7" s="71"/>
      <c r="ACS7" s="71"/>
      <c r="ACT7" s="71"/>
      <c r="ACU7" s="71"/>
      <c r="ACV7" s="71"/>
      <c r="ACW7" s="71"/>
      <c r="ACX7" s="71"/>
      <c r="ACY7" s="71"/>
      <c r="ACZ7" s="71"/>
      <c r="ADA7" s="71"/>
      <c r="ADB7" s="71"/>
      <c r="ADC7" s="71"/>
      <c r="ADD7" s="71"/>
      <c r="ADE7" s="71"/>
      <c r="ADF7" s="71"/>
      <c r="ADG7" s="71"/>
      <c r="ADH7" s="71"/>
      <c r="ADI7" s="71"/>
      <c r="ADJ7" s="71"/>
      <c r="ADK7" s="71"/>
      <c r="ADL7" s="71"/>
      <c r="ADM7" s="71"/>
      <c r="ADN7" s="71"/>
      <c r="ADO7" s="71"/>
      <c r="ADP7" s="71"/>
      <c r="ADQ7" s="71"/>
      <c r="ADR7" s="71"/>
      <c r="ADS7" s="71"/>
      <c r="ADT7" s="71"/>
      <c r="ADU7" s="71"/>
      <c r="ADV7" s="71"/>
      <c r="ADW7" s="71"/>
      <c r="ADX7" s="71"/>
      <c r="ADY7" s="71"/>
      <c r="ADZ7" s="71"/>
      <c r="AEA7" s="71"/>
      <c r="AEB7" s="71"/>
      <c r="AEC7" s="71"/>
      <c r="AED7" s="71"/>
      <c r="AEE7" s="71"/>
      <c r="AEF7" s="71"/>
      <c r="AEG7" s="71"/>
      <c r="AEH7" s="71"/>
      <c r="AEI7" s="71"/>
      <c r="AEJ7" s="71"/>
      <c r="AEK7" s="71"/>
      <c r="AEL7" s="71"/>
      <c r="AEM7" s="71"/>
      <c r="AEN7" s="71"/>
      <c r="AEO7" s="71"/>
      <c r="AEP7" s="71"/>
      <c r="AEQ7" s="71"/>
      <c r="AER7" s="71"/>
      <c r="AES7" s="71"/>
      <c r="AET7" s="71"/>
      <c r="AEU7" s="71"/>
      <c r="AEV7" s="71"/>
      <c r="AEW7" s="71"/>
      <c r="AEX7" s="71"/>
      <c r="AEY7" s="71"/>
      <c r="AEZ7" s="71"/>
      <c r="AFA7" s="71"/>
      <c r="AFB7" s="71"/>
      <c r="AFC7" s="71"/>
      <c r="AFD7" s="71"/>
      <c r="AFE7" s="71"/>
      <c r="AFF7" s="71"/>
      <c r="AFG7" s="71"/>
      <c r="AFH7" s="71"/>
      <c r="AFI7" s="71"/>
      <c r="AFJ7" s="71"/>
      <c r="AFK7" s="71"/>
      <c r="AFL7" s="71"/>
      <c r="AFM7" s="71"/>
      <c r="AFN7" s="71"/>
      <c r="AFO7" s="71"/>
      <c r="AFP7" s="71"/>
      <c r="AFQ7" s="71"/>
      <c r="AFR7" s="71"/>
      <c r="AFS7" s="71"/>
      <c r="AFT7" s="71"/>
      <c r="AFU7" s="71"/>
      <c r="AFV7" s="71"/>
      <c r="AFW7" s="71"/>
      <c r="AFX7" s="71"/>
      <c r="AFY7" s="71"/>
      <c r="AFZ7" s="71"/>
      <c r="AGA7" s="71"/>
      <c r="AGB7" s="71"/>
      <c r="AGC7" s="71"/>
      <c r="AGD7" s="71"/>
      <c r="AGE7" s="71"/>
      <c r="AGF7" s="71"/>
      <c r="AGG7" s="71"/>
      <c r="AGH7" s="71"/>
      <c r="AGI7" s="71"/>
      <c r="AGJ7" s="71"/>
      <c r="AGK7" s="71"/>
      <c r="AGL7" s="71"/>
      <c r="AGM7" s="71"/>
      <c r="AGN7" s="71"/>
      <c r="AGO7" s="71"/>
      <c r="AGP7" s="71"/>
      <c r="AGQ7" s="71"/>
      <c r="AGR7" s="71"/>
      <c r="AGS7" s="71"/>
      <c r="AGT7" s="71"/>
      <c r="AGU7" s="71"/>
      <c r="AGV7" s="71"/>
      <c r="AGW7" s="71"/>
      <c r="AGX7" s="71"/>
      <c r="AGY7" s="71"/>
      <c r="AGZ7" s="71"/>
      <c r="AHA7" s="71"/>
      <c r="AHB7" s="71"/>
      <c r="AHC7" s="71"/>
      <c r="AHD7" s="71"/>
      <c r="AHE7" s="71"/>
      <c r="AHF7" s="71"/>
      <c r="AHG7" s="71"/>
      <c r="AHH7" s="71"/>
      <c r="AHI7" s="71"/>
      <c r="AHJ7" s="71"/>
      <c r="AHK7" s="71"/>
      <c r="AHL7" s="71"/>
      <c r="AHM7" s="71"/>
      <c r="AHN7" s="71"/>
      <c r="AHO7" s="71"/>
      <c r="AHP7" s="71"/>
      <c r="AHQ7" s="71"/>
      <c r="AHR7" s="71"/>
      <c r="AHS7" s="71"/>
      <c r="AHT7" s="71"/>
      <c r="AHU7" s="71"/>
      <c r="AHV7" s="71"/>
      <c r="AHW7" s="71"/>
      <c r="AHX7" s="71"/>
      <c r="AHY7" s="71"/>
      <c r="AHZ7" s="71"/>
      <c r="AIA7" s="71"/>
      <c r="AIB7" s="71"/>
      <c r="AIC7" s="71"/>
      <c r="AID7" s="71"/>
      <c r="AIE7" s="71"/>
      <c r="AIF7" s="71"/>
      <c r="AIG7" s="71"/>
      <c r="AIH7" s="71"/>
      <c r="AII7" s="71"/>
      <c r="AIJ7" s="71"/>
      <c r="AIK7" s="71"/>
      <c r="AIL7" s="71"/>
      <c r="AIM7" s="71"/>
      <c r="AIN7" s="71"/>
      <c r="AIO7" s="71"/>
      <c r="AIP7" s="71"/>
      <c r="AIQ7" s="71"/>
      <c r="AIR7" s="71"/>
      <c r="AIS7" s="71"/>
      <c r="AIT7" s="71"/>
      <c r="AIU7" s="71"/>
      <c r="AIV7" s="71"/>
      <c r="AIW7" s="71"/>
      <c r="AIX7" s="71"/>
      <c r="AIY7" s="71"/>
      <c r="AIZ7" s="71"/>
      <c r="AJA7" s="71"/>
      <c r="AJB7" s="71"/>
      <c r="AJC7" s="71"/>
      <c r="AJD7" s="71"/>
      <c r="AJE7" s="71"/>
      <c r="AJF7" s="71"/>
      <c r="AJG7" s="71"/>
      <c r="AJH7" s="71"/>
      <c r="AJI7" s="71"/>
      <c r="AJJ7" s="71"/>
      <c r="AJK7" s="71"/>
      <c r="AJL7" s="71"/>
      <c r="AJM7" s="71"/>
      <c r="AJN7" s="71"/>
      <c r="AJO7" s="71"/>
      <c r="AJP7" s="71"/>
      <c r="AJQ7" s="71"/>
      <c r="AJR7" s="71"/>
      <c r="AJS7" s="71"/>
      <c r="AJT7" s="71"/>
      <c r="AJU7" s="71"/>
      <c r="AJV7" s="71"/>
      <c r="AJW7" s="71"/>
      <c r="AJX7" s="71"/>
      <c r="AJY7" s="71"/>
      <c r="AJZ7" s="71"/>
      <c r="AKA7" s="71"/>
      <c r="AKB7" s="71"/>
      <c r="AKC7" s="71"/>
      <c r="AKD7" s="71"/>
      <c r="AKE7" s="71"/>
      <c r="AKF7" s="71"/>
      <c r="AKG7" s="71"/>
      <c r="AKH7" s="71"/>
      <c r="AKI7" s="71"/>
      <c r="AKJ7" s="71"/>
      <c r="AKK7" s="71"/>
      <c r="AKL7" s="71"/>
      <c r="AKM7" s="71"/>
      <c r="AKN7" s="71"/>
      <c r="AKO7" s="71"/>
      <c r="AKP7" s="71"/>
      <c r="AKQ7" s="71"/>
      <c r="AKR7" s="71"/>
      <c r="AKS7" s="71"/>
      <c r="AKT7" s="71"/>
      <c r="AKU7" s="71"/>
      <c r="AKV7" s="71"/>
      <c r="AKW7" s="71"/>
      <c r="AKX7" s="71"/>
      <c r="AKY7" s="71"/>
      <c r="AKZ7" s="71"/>
      <c r="ALA7" s="71"/>
      <c r="ALB7" s="71"/>
      <c r="ALC7" s="71"/>
      <c r="ALD7" s="71"/>
      <c r="ALE7" s="71"/>
      <c r="ALF7" s="71"/>
      <c r="ALG7" s="71"/>
      <c r="ALH7" s="71"/>
      <c r="ALI7" s="71"/>
      <c r="ALJ7" s="71"/>
      <c r="ALK7" s="71"/>
      <c r="ALL7" s="71"/>
      <c r="ALM7" s="71"/>
      <c r="ALN7" s="71"/>
      <c r="ALO7" s="71"/>
      <c r="ALP7" s="71"/>
      <c r="ALQ7" s="71"/>
      <c r="ALR7" s="71"/>
      <c r="ALS7" s="71"/>
      <c r="ALT7" s="71"/>
      <c r="ALU7" s="71"/>
      <c r="ALV7" s="71"/>
      <c r="ALW7" s="71"/>
      <c r="ALX7" s="71"/>
      <c r="ALY7" s="71"/>
      <c r="ALZ7" s="71"/>
      <c r="AMA7" s="71"/>
      <c r="AMB7" s="71"/>
      <c r="AMC7" s="71"/>
      <c r="AMD7" s="71"/>
      <c r="AME7" s="71"/>
      <c r="AMF7" s="71"/>
      <c r="AMG7" s="71"/>
      <c r="AMH7" s="71"/>
      <c r="AMI7" s="71"/>
      <c r="AMJ7" s="71"/>
    </row>
    <row r="8" spans="1:1024" s="150" customFormat="1" ht="15.75"/>
    <row r="9" spans="1:1024" s="83" customFormat="1" ht="15.75">
      <c r="A9" s="150"/>
      <c r="B9" s="151" t="s">
        <v>351</v>
      </c>
      <c r="C9" s="152"/>
      <c r="D9" s="152"/>
      <c r="E9" s="152"/>
      <c r="F9" s="152"/>
      <c r="G9" s="152"/>
      <c r="H9" s="152"/>
      <c r="I9" s="152"/>
      <c r="J9" s="153"/>
      <c r="K9" s="150"/>
      <c r="L9" s="150"/>
      <c r="M9" s="150"/>
      <c r="N9" s="150"/>
      <c r="O9" s="150"/>
      <c r="P9" s="150"/>
      <c r="Q9" s="150"/>
      <c r="R9" s="150"/>
      <c r="S9" s="150"/>
      <c r="T9" s="150"/>
      <c r="U9" s="150"/>
      <c r="V9" s="150"/>
      <c r="W9" s="150"/>
      <c r="X9" s="150"/>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1"/>
      <c r="IX9" s="71"/>
      <c r="IY9" s="71"/>
      <c r="IZ9" s="71"/>
      <c r="JA9" s="71"/>
      <c r="JB9" s="71"/>
      <c r="JC9" s="71"/>
      <c r="JD9" s="71"/>
      <c r="JE9" s="71"/>
      <c r="JF9" s="71"/>
      <c r="JG9" s="71"/>
      <c r="JH9" s="71"/>
      <c r="JI9" s="71"/>
      <c r="JJ9" s="71"/>
      <c r="JK9" s="71"/>
      <c r="JL9" s="71"/>
      <c r="JM9" s="71"/>
      <c r="JN9" s="71"/>
      <c r="JO9" s="71"/>
      <c r="JP9" s="71"/>
      <c r="JQ9" s="71"/>
      <c r="JR9" s="71"/>
      <c r="JS9" s="71"/>
      <c r="JT9" s="71"/>
      <c r="JU9" s="71"/>
      <c r="JV9" s="71"/>
      <c r="JW9" s="71"/>
      <c r="JX9" s="71"/>
      <c r="JY9" s="71"/>
      <c r="JZ9" s="71"/>
      <c r="KA9" s="71"/>
      <c r="KB9" s="71"/>
      <c r="KC9" s="71"/>
      <c r="KD9" s="71"/>
      <c r="KE9" s="71"/>
      <c r="KF9" s="71"/>
      <c r="KG9" s="71"/>
      <c r="KH9" s="71"/>
      <c r="KI9" s="71"/>
      <c r="KJ9" s="71"/>
      <c r="KK9" s="71"/>
      <c r="KL9" s="71"/>
      <c r="KM9" s="71"/>
      <c r="KN9" s="71"/>
      <c r="KO9" s="71"/>
      <c r="KP9" s="71"/>
      <c r="KQ9" s="71"/>
      <c r="KR9" s="71"/>
      <c r="KS9" s="71"/>
      <c r="KT9" s="71"/>
      <c r="KU9" s="71"/>
      <c r="KV9" s="71"/>
      <c r="KW9" s="71"/>
      <c r="KX9" s="71"/>
      <c r="KY9" s="71"/>
      <c r="KZ9" s="71"/>
      <c r="LA9" s="71"/>
      <c r="LB9" s="71"/>
      <c r="LC9" s="71"/>
      <c r="LD9" s="71"/>
      <c r="LE9" s="71"/>
      <c r="LF9" s="71"/>
      <c r="LG9" s="71"/>
      <c r="LH9" s="71"/>
      <c r="LI9" s="71"/>
      <c r="LJ9" s="71"/>
      <c r="LK9" s="71"/>
      <c r="LL9" s="71"/>
      <c r="LM9" s="71"/>
      <c r="LN9" s="71"/>
      <c r="LO9" s="71"/>
      <c r="LP9" s="71"/>
      <c r="LQ9" s="71"/>
      <c r="LR9" s="71"/>
      <c r="LS9" s="71"/>
      <c r="LT9" s="71"/>
      <c r="LU9" s="71"/>
      <c r="LV9" s="71"/>
      <c r="LW9" s="71"/>
      <c r="LX9" s="71"/>
      <c r="LY9" s="71"/>
      <c r="LZ9" s="71"/>
      <c r="MA9" s="71"/>
      <c r="MB9" s="71"/>
      <c r="MC9" s="71"/>
      <c r="MD9" s="71"/>
      <c r="ME9" s="71"/>
      <c r="MF9" s="71"/>
      <c r="MG9" s="71"/>
      <c r="MH9" s="71"/>
      <c r="MI9" s="71"/>
      <c r="MJ9" s="71"/>
      <c r="MK9" s="71"/>
      <c r="ML9" s="71"/>
      <c r="MM9" s="71"/>
      <c r="MN9" s="71"/>
      <c r="MO9" s="71"/>
      <c r="MP9" s="71"/>
      <c r="MQ9" s="71"/>
      <c r="MR9" s="71"/>
      <c r="MS9" s="71"/>
      <c r="MT9" s="71"/>
      <c r="MU9" s="71"/>
      <c r="MV9" s="71"/>
      <c r="MW9" s="71"/>
      <c r="MX9" s="71"/>
      <c r="MY9" s="71"/>
      <c r="MZ9" s="71"/>
      <c r="NA9" s="71"/>
      <c r="NB9" s="71"/>
      <c r="NC9" s="71"/>
      <c r="ND9" s="71"/>
      <c r="NE9" s="71"/>
      <c r="NF9" s="71"/>
      <c r="NG9" s="71"/>
      <c r="NH9" s="71"/>
      <c r="NI9" s="71"/>
      <c r="NJ9" s="71"/>
      <c r="NK9" s="71"/>
      <c r="NL9" s="71"/>
      <c r="NM9" s="71"/>
      <c r="NN9" s="71"/>
      <c r="NO9" s="71"/>
      <c r="NP9" s="71"/>
      <c r="NQ9" s="71"/>
      <c r="NR9" s="71"/>
      <c r="NS9" s="71"/>
      <c r="NT9" s="71"/>
      <c r="NU9" s="71"/>
      <c r="NV9" s="71"/>
      <c r="NW9" s="71"/>
      <c r="NX9" s="71"/>
      <c r="NY9" s="71"/>
      <c r="NZ9" s="71"/>
      <c r="OA9" s="71"/>
      <c r="OB9" s="71"/>
      <c r="OC9" s="71"/>
      <c r="OD9" s="71"/>
      <c r="OE9" s="71"/>
      <c r="OF9" s="71"/>
      <c r="OG9" s="71"/>
      <c r="OH9" s="71"/>
      <c r="OI9" s="71"/>
      <c r="OJ9" s="71"/>
      <c r="OK9" s="71"/>
      <c r="OL9" s="71"/>
      <c r="OM9" s="71"/>
      <c r="ON9" s="71"/>
      <c r="OO9" s="71"/>
      <c r="OP9" s="71"/>
      <c r="OQ9" s="71"/>
      <c r="OR9" s="71"/>
      <c r="OS9" s="71"/>
      <c r="OT9" s="71"/>
      <c r="OU9" s="71"/>
      <c r="OV9" s="71"/>
      <c r="OW9" s="71"/>
      <c r="OX9" s="71"/>
      <c r="OY9" s="71"/>
      <c r="OZ9" s="71"/>
      <c r="PA9" s="71"/>
      <c r="PB9" s="71"/>
      <c r="PC9" s="71"/>
      <c r="PD9" s="71"/>
      <c r="PE9" s="71"/>
      <c r="PF9" s="71"/>
      <c r="PG9" s="71"/>
      <c r="PH9" s="71"/>
      <c r="PI9" s="71"/>
      <c r="PJ9" s="71"/>
      <c r="PK9" s="71"/>
      <c r="PL9" s="71"/>
      <c r="PM9" s="71"/>
      <c r="PN9" s="71"/>
      <c r="PO9" s="71"/>
      <c r="PP9" s="71"/>
      <c r="PQ9" s="71"/>
      <c r="PR9" s="71"/>
      <c r="PS9" s="71"/>
      <c r="PT9" s="71"/>
      <c r="PU9" s="71"/>
      <c r="PV9" s="71"/>
      <c r="PW9" s="71"/>
      <c r="PX9" s="71"/>
      <c r="PY9" s="71"/>
      <c r="PZ9" s="71"/>
      <c r="QA9" s="71"/>
      <c r="QB9" s="71"/>
      <c r="QC9" s="71"/>
      <c r="QD9" s="71"/>
      <c r="QE9" s="71"/>
      <c r="QF9" s="71"/>
      <c r="QG9" s="71"/>
      <c r="QH9" s="71"/>
      <c r="QI9" s="71"/>
      <c r="QJ9" s="71"/>
      <c r="QK9" s="71"/>
      <c r="QL9" s="71"/>
      <c r="QM9" s="71"/>
      <c r="QN9" s="71"/>
      <c r="QO9" s="71"/>
      <c r="QP9" s="71"/>
      <c r="QQ9" s="71"/>
      <c r="QR9" s="71"/>
      <c r="QS9" s="71"/>
      <c r="QT9" s="71"/>
      <c r="QU9" s="71"/>
      <c r="QV9" s="71"/>
      <c r="QW9" s="71"/>
      <c r="QX9" s="71"/>
      <c r="QY9" s="71"/>
      <c r="QZ9" s="71"/>
      <c r="RA9" s="71"/>
      <c r="RB9" s="71"/>
      <c r="RC9" s="71"/>
      <c r="RD9" s="71"/>
      <c r="RE9" s="71"/>
      <c r="RF9" s="71"/>
      <c r="RG9" s="71"/>
      <c r="RH9" s="71"/>
      <c r="RI9" s="71"/>
      <c r="RJ9" s="71"/>
      <c r="RK9" s="71"/>
      <c r="RL9" s="71"/>
      <c r="RM9" s="71"/>
      <c r="RN9" s="71"/>
      <c r="RO9" s="71"/>
      <c r="RP9" s="71"/>
      <c r="RQ9" s="71"/>
      <c r="RR9" s="71"/>
      <c r="RS9" s="71"/>
      <c r="RT9" s="71"/>
      <c r="RU9" s="71"/>
      <c r="RV9" s="71"/>
      <c r="RW9" s="71"/>
      <c r="RX9" s="71"/>
      <c r="RY9" s="71"/>
      <c r="RZ9" s="71"/>
      <c r="SA9" s="71"/>
      <c r="SB9" s="71"/>
      <c r="SC9" s="71"/>
      <c r="SD9" s="71"/>
      <c r="SE9" s="71"/>
      <c r="SF9" s="71"/>
      <c r="SG9" s="71"/>
      <c r="SH9" s="71"/>
      <c r="SI9" s="71"/>
      <c r="SJ9" s="71"/>
      <c r="SK9" s="71"/>
      <c r="SL9" s="71"/>
      <c r="SM9" s="71"/>
      <c r="SN9" s="71"/>
      <c r="SO9" s="71"/>
      <c r="SP9" s="71"/>
      <c r="SQ9" s="71"/>
      <c r="SR9" s="71"/>
      <c r="SS9" s="71"/>
      <c r="ST9" s="71"/>
      <c r="SU9" s="71"/>
      <c r="SV9" s="71"/>
      <c r="SW9" s="71"/>
      <c r="SX9" s="71"/>
      <c r="SY9" s="71"/>
      <c r="SZ9" s="71"/>
      <c r="TA9" s="71"/>
      <c r="TB9" s="71"/>
      <c r="TC9" s="71"/>
      <c r="TD9" s="71"/>
      <c r="TE9" s="71"/>
      <c r="TF9" s="71"/>
      <c r="TG9" s="71"/>
      <c r="TH9" s="71"/>
      <c r="TI9" s="71"/>
      <c r="TJ9" s="71"/>
      <c r="TK9" s="71"/>
      <c r="TL9" s="71"/>
      <c r="TM9" s="71"/>
      <c r="TN9" s="71"/>
      <c r="TO9" s="71"/>
      <c r="TP9" s="71"/>
      <c r="TQ9" s="71"/>
      <c r="TR9" s="71"/>
      <c r="TS9" s="71"/>
      <c r="TT9" s="71"/>
      <c r="TU9" s="71"/>
      <c r="TV9" s="71"/>
      <c r="TW9" s="71"/>
      <c r="TX9" s="71"/>
      <c r="TY9" s="71"/>
      <c r="TZ9" s="71"/>
      <c r="UA9" s="71"/>
      <c r="UB9" s="71"/>
      <c r="UC9" s="71"/>
      <c r="UD9" s="71"/>
      <c r="UE9" s="71"/>
      <c r="UF9" s="71"/>
      <c r="UG9" s="71"/>
      <c r="UH9" s="71"/>
      <c r="UI9" s="71"/>
      <c r="UJ9" s="71"/>
      <c r="UK9" s="71"/>
      <c r="UL9" s="71"/>
      <c r="UM9" s="71"/>
      <c r="UN9" s="71"/>
      <c r="UO9" s="71"/>
      <c r="UP9" s="71"/>
      <c r="UQ9" s="71"/>
      <c r="UR9" s="71"/>
      <c r="US9" s="71"/>
      <c r="UT9" s="71"/>
      <c r="UU9" s="71"/>
      <c r="UV9" s="71"/>
      <c r="UW9" s="71"/>
      <c r="UX9" s="71"/>
      <c r="UY9" s="71"/>
      <c r="UZ9" s="71"/>
      <c r="VA9" s="71"/>
      <c r="VB9" s="71"/>
      <c r="VC9" s="71"/>
      <c r="VD9" s="71"/>
      <c r="VE9" s="71"/>
      <c r="VF9" s="71"/>
      <c r="VG9" s="71"/>
      <c r="VH9" s="71"/>
      <c r="VI9" s="71"/>
      <c r="VJ9" s="71"/>
      <c r="VK9" s="71"/>
      <c r="VL9" s="71"/>
      <c r="VM9" s="71"/>
      <c r="VN9" s="71"/>
      <c r="VO9" s="71"/>
      <c r="VP9" s="71"/>
      <c r="VQ9" s="71"/>
      <c r="VR9" s="71"/>
      <c r="VS9" s="71"/>
      <c r="VT9" s="71"/>
      <c r="VU9" s="71"/>
      <c r="VV9" s="71"/>
      <c r="VW9" s="71"/>
      <c r="VX9" s="71"/>
      <c r="VY9" s="71"/>
      <c r="VZ9" s="71"/>
      <c r="WA9" s="71"/>
      <c r="WB9" s="71"/>
      <c r="WC9" s="71"/>
      <c r="WD9" s="71"/>
      <c r="WE9" s="71"/>
      <c r="WF9" s="71"/>
      <c r="WG9" s="71"/>
      <c r="WH9" s="71"/>
      <c r="WI9" s="71"/>
      <c r="WJ9" s="71"/>
      <c r="WK9" s="71"/>
      <c r="WL9" s="71"/>
      <c r="WM9" s="71"/>
      <c r="WN9" s="71"/>
      <c r="WO9" s="71"/>
      <c r="WP9" s="71"/>
      <c r="WQ9" s="71"/>
      <c r="WR9" s="71"/>
      <c r="WS9" s="71"/>
      <c r="WT9" s="71"/>
      <c r="WU9" s="71"/>
      <c r="WV9" s="71"/>
      <c r="WW9" s="71"/>
      <c r="WX9" s="71"/>
      <c r="WY9" s="71"/>
      <c r="WZ9" s="71"/>
      <c r="XA9" s="71"/>
      <c r="XB9" s="71"/>
      <c r="XC9" s="71"/>
      <c r="XD9" s="71"/>
      <c r="XE9" s="71"/>
      <c r="XF9" s="71"/>
      <c r="XG9" s="71"/>
      <c r="XH9" s="71"/>
      <c r="XI9" s="71"/>
      <c r="XJ9" s="71"/>
      <c r="XK9" s="71"/>
      <c r="XL9" s="71"/>
      <c r="XM9" s="71"/>
      <c r="XN9" s="71"/>
      <c r="XO9" s="71"/>
      <c r="XP9" s="71"/>
      <c r="XQ9" s="71"/>
      <c r="XR9" s="71"/>
      <c r="XS9" s="71"/>
      <c r="XT9" s="71"/>
      <c r="XU9" s="71"/>
      <c r="XV9" s="71"/>
      <c r="XW9" s="71"/>
      <c r="XX9" s="71"/>
      <c r="XY9" s="71"/>
      <c r="XZ9" s="71"/>
      <c r="YA9" s="71"/>
      <c r="YB9" s="71"/>
      <c r="YC9" s="71"/>
      <c r="YD9" s="71"/>
      <c r="YE9" s="71"/>
      <c r="YF9" s="71"/>
      <c r="YG9" s="71"/>
      <c r="YH9" s="71"/>
      <c r="YI9" s="71"/>
      <c r="YJ9" s="71"/>
      <c r="YK9" s="71"/>
      <c r="YL9" s="71"/>
      <c r="YM9" s="71"/>
      <c r="YN9" s="71"/>
      <c r="YO9" s="71"/>
      <c r="YP9" s="71"/>
      <c r="YQ9" s="71"/>
      <c r="YR9" s="71"/>
      <c r="YS9" s="71"/>
      <c r="YT9" s="71"/>
      <c r="YU9" s="71"/>
      <c r="YV9" s="71"/>
      <c r="YW9" s="71"/>
      <c r="YX9" s="71"/>
      <c r="YY9" s="71"/>
      <c r="YZ9" s="71"/>
      <c r="ZA9" s="71"/>
      <c r="ZB9" s="71"/>
      <c r="ZC9" s="71"/>
      <c r="ZD9" s="71"/>
      <c r="ZE9" s="71"/>
      <c r="ZF9" s="71"/>
      <c r="ZG9" s="71"/>
      <c r="ZH9" s="71"/>
      <c r="ZI9" s="71"/>
      <c r="ZJ9" s="71"/>
      <c r="ZK9" s="71"/>
      <c r="ZL9" s="71"/>
      <c r="ZM9" s="71"/>
      <c r="ZN9" s="71"/>
      <c r="ZO9" s="71"/>
      <c r="ZP9" s="71"/>
      <c r="ZQ9" s="71"/>
      <c r="ZR9" s="71"/>
      <c r="ZS9" s="71"/>
      <c r="ZT9" s="71"/>
      <c r="ZU9" s="71"/>
      <c r="ZV9" s="71"/>
      <c r="ZW9" s="71"/>
      <c r="ZX9" s="71"/>
      <c r="ZY9" s="71"/>
      <c r="ZZ9" s="71"/>
      <c r="AAA9" s="71"/>
      <c r="AAB9" s="71"/>
      <c r="AAC9" s="71"/>
      <c r="AAD9" s="71"/>
      <c r="AAE9" s="71"/>
      <c r="AAF9" s="71"/>
      <c r="AAG9" s="71"/>
      <c r="AAH9" s="71"/>
      <c r="AAI9" s="71"/>
      <c r="AAJ9" s="71"/>
      <c r="AAK9" s="71"/>
      <c r="AAL9" s="71"/>
      <c r="AAM9" s="71"/>
      <c r="AAN9" s="71"/>
      <c r="AAO9" s="71"/>
      <c r="AAP9" s="71"/>
      <c r="AAQ9" s="71"/>
      <c r="AAR9" s="71"/>
      <c r="AAS9" s="71"/>
      <c r="AAT9" s="71"/>
      <c r="AAU9" s="71"/>
      <c r="AAV9" s="71"/>
      <c r="AAW9" s="71"/>
      <c r="AAX9" s="71"/>
      <c r="AAY9" s="71"/>
      <c r="AAZ9" s="71"/>
      <c r="ABA9" s="71"/>
      <c r="ABB9" s="71"/>
      <c r="ABC9" s="71"/>
      <c r="ABD9" s="71"/>
      <c r="ABE9" s="71"/>
      <c r="ABF9" s="71"/>
      <c r="ABG9" s="71"/>
      <c r="ABH9" s="71"/>
      <c r="ABI9" s="71"/>
      <c r="ABJ9" s="71"/>
      <c r="ABK9" s="71"/>
      <c r="ABL9" s="71"/>
      <c r="ABM9" s="71"/>
      <c r="ABN9" s="71"/>
      <c r="ABO9" s="71"/>
      <c r="ABP9" s="71"/>
      <c r="ABQ9" s="71"/>
      <c r="ABR9" s="71"/>
      <c r="ABS9" s="71"/>
      <c r="ABT9" s="71"/>
      <c r="ABU9" s="71"/>
      <c r="ABV9" s="71"/>
      <c r="ABW9" s="71"/>
      <c r="ABX9" s="71"/>
      <c r="ABY9" s="71"/>
      <c r="ABZ9" s="71"/>
      <c r="ACA9" s="71"/>
      <c r="ACB9" s="71"/>
      <c r="ACC9" s="71"/>
      <c r="ACD9" s="71"/>
      <c r="ACE9" s="71"/>
      <c r="ACF9" s="71"/>
      <c r="ACG9" s="71"/>
      <c r="ACH9" s="71"/>
      <c r="ACI9" s="71"/>
      <c r="ACJ9" s="71"/>
      <c r="ACK9" s="71"/>
      <c r="ACL9" s="71"/>
      <c r="ACM9" s="71"/>
      <c r="ACN9" s="71"/>
      <c r="ACO9" s="71"/>
      <c r="ACP9" s="71"/>
      <c r="ACQ9" s="71"/>
      <c r="ACR9" s="71"/>
      <c r="ACS9" s="71"/>
      <c r="ACT9" s="71"/>
      <c r="ACU9" s="71"/>
      <c r="ACV9" s="71"/>
      <c r="ACW9" s="71"/>
      <c r="ACX9" s="71"/>
      <c r="ACY9" s="71"/>
      <c r="ACZ9" s="71"/>
      <c r="ADA9" s="71"/>
      <c r="ADB9" s="71"/>
      <c r="ADC9" s="71"/>
      <c r="ADD9" s="71"/>
      <c r="ADE9" s="71"/>
      <c r="ADF9" s="71"/>
      <c r="ADG9" s="71"/>
      <c r="ADH9" s="71"/>
      <c r="ADI9" s="71"/>
      <c r="ADJ9" s="71"/>
      <c r="ADK9" s="71"/>
      <c r="ADL9" s="71"/>
      <c r="ADM9" s="71"/>
      <c r="ADN9" s="71"/>
      <c r="ADO9" s="71"/>
      <c r="ADP9" s="71"/>
      <c r="ADQ9" s="71"/>
      <c r="ADR9" s="71"/>
      <c r="ADS9" s="71"/>
      <c r="ADT9" s="71"/>
      <c r="ADU9" s="71"/>
      <c r="ADV9" s="71"/>
      <c r="ADW9" s="71"/>
      <c r="ADX9" s="71"/>
      <c r="ADY9" s="71"/>
      <c r="ADZ9" s="71"/>
      <c r="AEA9" s="71"/>
      <c r="AEB9" s="71"/>
      <c r="AEC9" s="71"/>
      <c r="AED9" s="71"/>
      <c r="AEE9" s="71"/>
      <c r="AEF9" s="71"/>
      <c r="AEG9" s="71"/>
      <c r="AEH9" s="71"/>
      <c r="AEI9" s="71"/>
      <c r="AEJ9" s="71"/>
      <c r="AEK9" s="71"/>
      <c r="AEL9" s="71"/>
      <c r="AEM9" s="71"/>
      <c r="AEN9" s="71"/>
      <c r="AEO9" s="71"/>
      <c r="AEP9" s="71"/>
      <c r="AEQ9" s="71"/>
      <c r="AER9" s="71"/>
      <c r="AES9" s="71"/>
      <c r="AET9" s="71"/>
      <c r="AEU9" s="71"/>
      <c r="AEV9" s="71"/>
      <c r="AEW9" s="71"/>
      <c r="AEX9" s="71"/>
      <c r="AEY9" s="71"/>
      <c r="AEZ9" s="71"/>
      <c r="AFA9" s="71"/>
      <c r="AFB9" s="71"/>
      <c r="AFC9" s="71"/>
      <c r="AFD9" s="71"/>
      <c r="AFE9" s="71"/>
      <c r="AFF9" s="71"/>
      <c r="AFG9" s="71"/>
      <c r="AFH9" s="71"/>
      <c r="AFI9" s="71"/>
      <c r="AFJ9" s="71"/>
      <c r="AFK9" s="71"/>
      <c r="AFL9" s="71"/>
      <c r="AFM9" s="71"/>
      <c r="AFN9" s="71"/>
      <c r="AFO9" s="71"/>
      <c r="AFP9" s="71"/>
      <c r="AFQ9" s="71"/>
      <c r="AFR9" s="71"/>
      <c r="AFS9" s="71"/>
      <c r="AFT9" s="71"/>
      <c r="AFU9" s="71"/>
      <c r="AFV9" s="71"/>
      <c r="AFW9" s="71"/>
      <c r="AFX9" s="71"/>
      <c r="AFY9" s="71"/>
      <c r="AFZ9" s="71"/>
      <c r="AGA9" s="71"/>
      <c r="AGB9" s="71"/>
      <c r="AGC9" s="71"/>
      <c r="AGD9" s="71"/>
      <c r="AGE9" s="71"/>
      <c r="AGF9" s="71"/>
      <c r="AGG9" s="71"/>
      <c r="AGH9" s="71"/>
      <c r="AGI9" s="71"/>
      <c r="AGJ9" s="71"/>
      <c r="AGK9" s="71"/>
      <c r="AGL9" s="71"/>
      <c r="AGM9" s="71"/>
      <c r="AGN9" s="71"/>
      <c r="AGO9" s="71"/>
      <c r="AGP9" s="71"/>
      <c r="AGQ9" s="71"/>
      <c r="AGR9" s="71"/>
      <c r="AGS9" s="71"/>
      <c r="AGT9" s="71"/>
      <c r="AGU9" s="71"/>
      <c r="AGV9" s="71"/>
      <c r="AGW9" s="71"/>
      <c r="AGX9" s="71"/>
      <c r="AGY9" s="71"/>
      <c r="AGZ9" s="71"/>
      <c r="AHA9" s="71"/>
      <c r="AHB9" s="71"/>
      <c r="AHC9" s="71"/>
      <c r="AHD9" s="71"/>
      <c r="AHE9" s="71"/>
      <c r="AHF9" s="71"/>
      <c r="AHG9" s="71"/>
      <c r="AHH9" s="71"/>
      <c r="AHI9" s="71"/>
      <c r="AHJ9" s="71"/>
      <c r="AHK9" s="71"/>
      <c r="AHL9" s="71"/>
      <c r="AHM9" s="71"/>
      <c r="AHN9" s="71"/>
      <c r="AHO9" s="71"/>
      <c r="AHP9" s="71"/>
      <c r="AHQ9" s="71"/>
      <c r="AHR9" s="71"/>
      <c r="AHS9" s="71"/>
      <c r="AHT9" s="71"/>
      <c r="AHU9" s="71"/>
      <c r="AHV9" s="71"/>
      <c r="AHW9" s="71"/>
      <c r="AHX9" s="71"/>
      <c r="AHY9" s="71"/>
      <c r="AHZ9" s="71"/>
      <c r="AIA9" s="71"/>
      <c r="AIB9" s="71"/>
      <c r="AIC9" s="71"/>
      <c r="AID9" s="71"/>
      <c r="AIE9" s="71"/>
      <c r="AIF9" s="71"/>
      <c r="AIG9" s="71"/>
      <c r="AIH9" s="71"/>
      <c r="AII9" s="71"/>
      <c r="AIJ9" s="71"/>
      <c r="AIK9" s="71"/>
      <c r="AIL9" s="71"/>
      <c r="AIM9" s="71"/>
      <c r="AIN9" s="71"/>
      <c r="AIO9" s="71"/>
      <c r="AIP9" s="71"/>
      <c r="AIQ9" s="71"/>
      <c r="AIR9" s="71"/>
      <c r="AIS9" s="71"/>
      <c r="AIT9" s="71"/>
      <c r="AIU9" s="71"/>
      <c r="AIV9" s="71"/>
      <c r="AIW9" s="71"/>
      <c r="AIX9" s="71"/>
      <c r="AIY9" s="71"/>
      <c r="AIZ9" s="71"/>
      <c r="AJA9" s="71"/>
      <c r="AJB9" s="71"/>
      <c r="AJC9" s="71"/>
      <c r="AJD9" s="71"/>
      <c r="AJE9" s="71"/>
      <c r="AJF9" s="71"/>
      <c r="AJG9" s="71"/>
      <c r="AJH9" s="71"/>
      <c r="AJI9" s="71"/>
      <c r="AJJ9" s="71"/>
      <c r="AJK9" s="71"/>
      <c r="AJL9" s="71"/>
      <c r="AJM9" s="71"/>
      <c r="AJN9" s="71"/>
      <c r="AJO9" s="71"/>
      <c r="AJP9" s="71"/>
      <c r="AJQ9" s="71"/>
      <c r="AJR9" s="71"/>
      <c r="AJS9" s="71"/>
      <c r="AJT9" s="71"/>
      <c r="AJU9" s="71"/>
      <c r="AJV9" s="71"/>
      <c r="AJW9" s="71"/>
      <c r="AJX9" s="71"/>
      <c r="AJY9" s="71"/>
      <c r="AJZ9" s="71"/>
      <c r="AKA9" s="71"/>
      <c r="AKB9" s="71"/>
      <c r="AKC9" s="71"/>
      <c r="AKD9" s="71"/>
      <c r="AKE9" s="71"/>
      <c r="AKF9" s="71"/>
      <c r="AKG9" s="71"/>
      <c r="AKH9" s="71"/>
      <c r="AKI9" s="71"/>
      <c r="AKJ9" s="71"/>
      <c r="AKK9" s="71"/>
      <c r="AKL9" s="71"/>
      <c r="AKM9" s="71"/>
      <c r="AKN9" s="71"/>
      <c r="AKO9" s="71"/>
      <c r="AKP9" s="71"/>
      <c r="AKQ9" s="71"/>
      <c r="AKR9" s="71"/>
      <c r="AKS9" s="71"/>
      <c r="AKT9" s="71"/>
      <c r="AKU9" s="71"/>
      <c r="AKV9" s="71"/>
      <c r="AKW9" s="71"/>
      <c r="AKX9" s="71"/>
      <c r="AKY9" s="71"/>
      <c r="AKZ9" s="71"/>
      <c r="ALA9" s="71"/>
      <c r="ALB9" s="71"/>
      <c r="ALC9" s="71"/>
      <c r="ALD9" s="71"/>
      <c r="ALE9" s="71"/>
      <c r="ALF9" s="71"/>
      <c r="ALG9" s="71"/>
      <c r="ALH9" s="71"/>
      <c r="ALI9" s="71"/>
      <c r="ALJ9" s="71"/>
      <c r="ALK9" s="71"/>
      <c r="ALL9" s="71"/>
      <c r="ALM9" s="71"/>
      <c r="ALN9" s="71"/>
      <c r="ALO9" s="71"/>
      <c r="ALP9" s="71"/>
      <c r="ALQ9" s="71"/>
      <c r="ALR9" s="71"/>
      <c r="ALS9" s="71"/>
      <c r="ALT9" s="71"/>
      <c r="ALU9" s="71"/>
      <c r="ALV9" s="71"/>
      <c r="ALW9" s="71"/>
      <c r="ALX9" s="71"/>
      <c r="ALY9" s="71"/>
      <c r="ALZ9" s="71"/>
      <c r="AMA9" s="71"/>
      <c r="AMB9" s="71"/>
      <c r="AMC9" s="71"/>
      <c r="AMD9" s="71"/>
      <c r="AME9" s="71"/>
      <c r="AMF9" s="71"/>
      <c r="AMG9" s="71"/>
      <c r="AMH9" s="71"/>
      <c r="AMI9" s="71"/>
      <c r="AMJ9" s="71"/>
    </row>
    <row r="10" spans="1:1024" s="83" customFormat="1" ht="15.75">
      <c r="A10" s="150"/>
      <c r="B10" s="154"/>
      <c r="C10" s="150"/>
      <c r="D10" s="150"/>
      <c r="E10" s="150"/>
      <c r="F10" s="150"/>
      <c r="G10" s="150"/>
      <c r="H10" s="150"/>
      <c r="I10" s="150"/>
      <c r="J10" s="155"/>
      <c r="K10" s="150"/>
      <c r="L10" s="150"/>
      <c r="M10" s="150"/>
      <c r="N10" s="150"/>
      <c r="O10" s="150"/>
      <c r="P10" s="150"/>
      <c r="Q10" s="150"/>
      <c r="R10" s="150"/>
      <c r="S10" s="150"/>
      <c r="T10" s="150"/>
      <c r="U10" s="150"/>
      <c r="V10" s="150"/>
      <c r="W10" s="150"/>
      <c r="X10" s="150"/>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c r="LO10" s="71"/>
      <c r="LP10" s="71"/>
      <c r="LQ10" s="71"/>
      <c r="LR10" s="71"/>
      <c r="LS10" s="71"/>
      <c r="LT10" s="71"/>
      <c r="LU10" s="71"/>
      <c r="LV10" s="71"/>
      <c r="LW10" s="71"/>
      <c r="LX10" s="71"/>
      <c r="LY10" s="71"/>
      <c r="LZ10" s="71"/>
      <c r="MA10" s="71"/>
      <c r="MB10" s="71"/>
      <c r="MC10" s="71"/>
      <c r="MD10" s="71"/>
      <c r="ME10" s="71"/>
      <c r="MF10" s="71"/>
      <c r="MG10" s="71"/>
      <c r="MH10" s="71"/>
      <c r="MI10" s="71"/>
      <c r="MJ10" s="71"/>
      <c r="MK10" s="71"/>
      <c r="ML10" s="71"/>
      <c r="MM10" s="71"/>
      <c r="MN10" s="71"/>
      <c r="MO10" s="71"/>
      <c r="MP10" s="71"/>
      <c r="MQ10" s="71"/>
      <c r="MR10" s="71"/>
      <c r="MS10" s="71"/>
      <c r="MT10" s="71"/>
      <c r="MU10" s="71"/>
      <c r="MV10" s="71"/>
      <c r="MW10" s="71"/>
      <c r="MX10" s="71"/>
      <c r="MY10" s="71"/>
      <c r="MZ10" s="71"/>
      <c r="NA10" s="71"/>
      <c r="NB10" s="71"/>
      <c r="NC10" s="71"/>
      <c r="ND10" s="71"/>
      <c r="NE10" s="71"/>
      <c r="NF10" s="71"/>
      <c r="NG10" s="71"/>
      <c r="NH10" s="71"/>
      <c r="NI10" s="71"/>
      <c r="NJ10" s="71"/>
      <c r="NK10" s="71"/>
      <c r="NL10" s="71"/>
      <c r="NM10" s="71"/>
      <c r="NN10" s="71"/>
      <c r="NO10" s="71"/>
      <c r="NP10" s="71"/>
      <c r="NQ10" s="71"/>
      <c r="NR10" s="71"/>
      <c r="NS10" s="71"/>
      <c r="NT10" s="71"/>
      <c r="NU10" s="71"/>
      <c r="NV10" s="71"/>
      <c r="NW10" s="71"/>
      <c r="NX10" s="71"/>
      <c r="NY10" s="71"/>
      <c r="NZ10" s="71"/>
      <c r="OA10" s="71"/>
      <c r="OB10" s="71"/>
      <c r="OC10" s="71"/>
      <c r="OD10" s="71"/>
      <c r="OE10" s="71"/>
      <c r="OF10" s="71"/>
      <c r="OG10" s="71"/>
      <c r="OH10" s="71"/>
      <c r="OI10" s="71"/>
      <c r="OJ10" s="71"/>
      <c r="OK10" s="71"/>
      <c r="OL10" s="71"/>
      <c r="OM10" s="71"/>
      <c r="ON10" s="71"/>
      <c r="OO10" s="71"/>
      <c r="OP10" s="71"/>
      <c r="OQ10" s="71"/>
      <c r="OR10" s="71"/>
      <c r="OS10" s="71"/>
      <c r="OT10" s="71"/>
      <c r="OU10" s="71"/>
      <c r="OV10" s="71"/>
      <c r="OW10" s="71"/>
      <c r="OX10" s="71"/>
      <c r="OY10" s="71"/>
      <c r="OZ10" s="71"/>
      <c r="PA10" s="71"/>
      <c r="PB10" s="71"/>
      <c r="PC10" s="71"/>
      <c r="PD10" s="71"/>
      <c r="PE10" s="71"/>
      <c r="PF10" s="71"/>
      <c r="PG10" s="71"/>
      <c r="PH10" s="71"/>
      <c r="PI10" s="71"/>
      <c r="PJ10" s="71"/>
      <c r="PK10" s="71"/>
      <c r="PL10" s="71"/>
      <c r="PM10" s="71"/>
      <c r="PN10" s="71"/>
      <c r="PO10" s="71"/>
      <c r="PP10" s="71"/>
      <c r="PQ10" s="71"/>
      <c r="PR10" s="71"/>
      <c r="PS10" s="71"/>
      <c r="PT10" s="71"/>
      <c r="PU10" s="71"/>
      <c r="PV10" s="71"/>
      <c r="PW10" s="71"/>
      <c r="PX10" s="71"/>
      <c r="PY10" s="71"/>
      <c r="PZ10" s="71"/>
      <c r="QA10" s="71"/>
      <c r="QB10" s="71"/>
      <c r="QC10" s="71"/>
      <c r="QD10" s="71"/>
      <c r="QE10" s="71"/>
      <c r="QF10" s="71"/>
      <c r="QG10" s="71"/>
      <c r="QH10" s="71"/>
      <c r="QI10" s="71"/>
      <c r="QJ10" s="71"/>
      <c r="QK10" s="71"/>
      <c r="QL10" s="71"/>
      <c r="QM10" s="71"/>
      <c r="QN10" s="71"/>
      <c r="QO10" s="71"/>
      <c r="QP10" s="71"/>
      <c r="QQ10" s="71"/>
      <c r="QR10" s="71"/>
      <c r="QS10" s="71"/>
      <c r="QT10" s="71"/>
      <c r="QU10" s="71"/>
      <c r="QV10" s="71"/>
      <c r="QW10" s="71"/>
      <c r="QX10" s="71"/>
      <c r="QY10" s="71"/>
      <c r="QZ10" s="71"/>
      <c r="RA10" s="71"/>
      <c r="RB10" s="71"/>
      <c r="RC10" s="71"/>
      <c r="RD10" s="71"/>
      <c r="RE10" s="71"/>
      <c r="RF10" s="71"/>
      <c r="RG10" s="71"/>
      <c r="RH10" s="71"/>
      <c r="RI10" s="71"/>
      <c r="RJ10" s="71"/>
      <c r="RK10" s="71"/>
      <c r="RL10" s="71"/>
      <c r="RM10" s="71"/>
      <c r="RN10" s="71"/>
      <c r="RO10" s="71"/>
      <c r="RP10" s="71"/>
      <c r="RQ10" s="71"/>
      <c r="RR10" s="71"/>
      <c r="RS10" s="71"/>
      <c r="RT10" s="71"/>
      <c r="RU10" s="71"/>
      <c r="RV10" s="71"/>
      <c r="RW10" s="71"/>
      <c r="RX10" s="71"/>
      <c r="RY10" s="71"/>
      <c r="RZ10" s="71"/>
      <c r="SA10" s="71"/>
      <c r="SB10" s="71"/>
      <c r="SC10" s="71"/>
      <c r="SD10" s="71"/>
      <c r="SE10" s="71"/>
      <c r="SF10" s="71"/>
      <c r="SG10" s="71"/>
      <c r="SH10" s="71"/>
      <c r="SI10" s="71"/>
      <c r="SJ10" s="71"/>
      <c r="SK10" s="71"/>
      <c r="SL10" s="71"/>
      <c r="SM10" s="71"/>
      <c r="SN10" s="71"/>
      <c r="SO10" s="71"/>
      <c r="SP10" s="71"/>
      <c r="SQ10" s="71"/>
      <c r="SR10" s="71"/>
      <c r="SS10" s="71"/>
      <c r="ST10" s="71"/>
      <c r="SU10" s="71"/>
      <c r="SV10" s="71"/>
      <c r="SW10" s="71"/>
      <c r="SX10" s="71"/>
      <c r="SY10" s="71"/>
      <c r="SZ10" s="71"/>
      <c r="TA10" s="71"/>
      <c r="TB10" s="71"/>
      <c r="TC10" s="71"/>
      <c r="TD10" s="71"/>
      <c r="TE10" s="71"/>
      <c r="TF10" s="71"/>
      <c r="TG10" s="71"/>
      <c r="TH10" s="71"/>
      <c r="TI10" s="71"/>
      <c r="TJ10" s="71"/>
      <c r="TK10" s="71"/>
      <c r="TL10" s="71"/>
      <c r="TM10" s="71"/>
      <c r="TN10" s="71"/>
      <c r="TO10" s="71"/>
      <c r="TP10" s="71"/>
      <c r="TQ10" s="71"/>
      <c r="TR10" s="71"/>
      <c r="TS10" s="71"/>
      <c r="TT10" s="71"/>
      <c r="TU10" s="71"/>
      <c r="TV10" s="71"/>
      <c r="TW10" s="71"/>
      <c r="TX10" s="71"/>
      <c r="TY10" s="71"/>
      <c r="TZ10" s="71"/>
      <c r="UA10" s="71"/>
      <c r="UB10" s="71"/>
      <c r="UC10" s="71"/>
      <c r="UD10" s="71"/>
      <c r="UE10" s="71"/>
      <c r="UF10" s="71"/>
      <c r="UG10" s="71"/>
      <c r="UH10" s="71"/>
      <c r="UI10" s="71"/>
      <c r="UJ10" s="71"/>
      <c r="UK10" s="71"/>
      <c r="UL10" s="71"/>
      <c r="UM10" s="71"/>
      <c r="UN10" s="71"/>
      <c r="UO10" s="71"/>
      <c r="UP10" s="71"/>
      <c r="UQ10" s="71"/>
      <c r="UR10" s="71"/>
      <c r="US10" s="71"/>
      <c r="UT10" s="71"/>
      <c r="UU10" s="71"/>
      <c r="UV10" s="71"/>
      <c r="UW10" s="71"/>
      <c r="UX10" s="71"/>
      <c r="UY10" s="71"/>
      <c r="UZ10" s="71"/>
      <c r="VA10" s="71"/>
      <c r="VB10" s="71"/>
      <c r="VC10" s="71"/>
      <c r="VD10" s="71"/>
      <c r="VE10" s="71"/>
      <c r="VF10" s="71"/>
      <c r="VG10" s="71"/>
      <c r="VH10" s="71"/>
      <c r="VI10" s="71"/>
      <c r="VJ10" s="71"/>
      <c r="VK10" s="71"/>
      <c r="VL10" s="71"/>
      <c r="VM10" s="71"/>
      <c r="VN10" s="71"/>
      <c r="VO10" s="71"/>
      <c r="VP10" s="71"/>
      <c r="VQ10" s="71"/>
      <c r="VR10" s="71"/>
      <c r="VS10" s="71"/>
      <c r="VT10" s="71"/>
      <c r="VU10" s="71"/>
      <c r="VV10" s="71"/>
      <c r="VW10" s="71"/>
      <c r="VX10" s="71"/>
      <c r="VY10" s="71"/>
      <c r="VZ10" s="71"/>
      <c r="WA10" s="71"/>
      <c r="WB10" s="71"/>
      <c r="WC10" s="71"/>
      <c r="WD10" s="71"/>
      <c r="WE10" s="71"/>
      <c r="WF10" s="71"/>
      <c r="WG10" s="71"/>
      <c r="WH10" s="71"/>
      <c r="WI10" s="71"/>
      <c r="WJ10" s="71"/>
      <c r="WK10" s="71"/>
      <c r="WL10" s="71"/>
      <c r="WM10" s="71"/>
      <c r="WN10" s="71"/>
      <c r="WO10" s="71"/>
      <c r="WP10" s="71"/>
      <c r="WQ10" s="71"/>
      <c r="WR10" s="71"/>
      <c r="WS10" s="71"/>
      <c r="WT10" s="71"/>
      <c r="WU10" s="71"/>
      <c r="WV10" s="71"/>
      <c r="WW10" s="71"/>
      <c r="WX10" s="71"/>
      <c r="WY10" s="71"/>
      <c r="WZ10" s="71"/>
      <c r="XA10" s="71"/>
      <c r="XB10" s="71"/>
      <c r="XC10" s="71"/>
      <c r="XD10" s="71"/>
      <c r="XE10" s="71"/>
      <c r="XF10" s="71"/>
      <c r="XG10" s="71"/>
      <c r="XH10" s="71"/>
      <c r="XI10" s="71"/>
      <c r="XJ10" s="71"/>
      <c r="XK10" s="71"/>
      <c r="XL10" s="71"/>
      <c r="XM10" s="71"/>
      <c r="XN10" s="71"/>
      <c r="XO10" s="71"/>
      <c r="XP10" s="71"/>
      <c r="XQ10" s="71"/>
      <c r="XR10" s="71"/>
      <c r="XS10" s="71"/>
      <c r="XT10" s="71"/>
      <c r="XU10" s="71"/>
      <c r="XV10" s="71"/>
      <c r="XW10" s="71"/>
      <c r="XX10" s="71"/>
      <c r="XY10" s="71"/>
      <c r="XZ10" s="71"/>
      <c r="YA10" s="71"/>
      <c r="YB10" s="71"/>
      <c r="YC10" s="71"/>
      <c r="YD10" s="71"/>
      <c r="YE10" s="71"/>
      <c r="YF10" s="71"/>
      <c r="YG10" s="71"/>
      <c r="YH10" s="71"/>
      <c r="YI10" s="71"/>
      <c r="YJ10" s="71"/>
      <c r="YK10" s="71"/>
      <c r="YL10" s="71"/>
      <c r="YM10" s="71"/>
      <c r="YN10" s="71"/>
      <c r="YO10" s="71"/>
      <c r="YP10" s="71"/>
      <c r="YQ10" s="71"/>
      <c r="YR10" s="71"/>
      <c r="YS10" s="71"/>
      <c r="YT10" s="71"/>
      <c r="YU10" s="71"/>
      <c r="YV10" s="71"/>
      <c r="YW10" s="71"/>
      <c r="YX10" s="71"/>
      <c r="YY10" s="71"/>
      <c r="YZ10" s="71"/>
      <c r="ZA10" s="71"/>
      <c r="ZB10" s="71"/>
      <c r="ZC10" s="71"/>
      <c r="ZD10" s="71"/>
      <c r="ZE10" s="71"/>
      <c r="ZF10" s="71"/>
      <c r="ZG10" s="71"/>
      <c r="ZH10" s="71"/>
      <c r="ZI10" s="71"/>
      <c r="ZJ10" s="71"/>
      <c r="ZK10" s="71"/>
      <c r="ZL10" s="71"/>
      <c r="ZM10" s="71"/>
      <c r="ZN10" s="71"/>
      <c r="ZO10" s="71"/>
      <c r="ZP10" s="71"/>
      <c r="ZQ10" s="71"/>
      <c r="ZR10" s="71"/>
      <c r="ZS10" s="71"/>
      <c r="ZT10" s="71"/>
      <c r="ZU10" s="71"/>
      <c r="ZV10" s="71"/>
      <c r="ZW10" s="71"/>
      <c r="ZX10" s="71"/>
      <c r="ZY10" s="71"/>
      <c r="ZZ10" s="71"/>
      <c r="AAA10" s="71"/>
      <c r="AAB10" s="71"/>
      <c r="AAC10" s="71"/>
      <c r="AAD10" s="71"/>
      <c r="AAE10" s="71"/>
      <c r="AAF10" s="71"/>
      <c r="AAG10" s="71"/>
      <c r="AAH10" s="71"/>
      <c r="AAI10" s="71"/>
      <c r="AAJ10" s="71"/>
      <c r="AAK10" s="71"/>
      <c r="AAL10" s="71"/>
      <c r="AAM10" s="71"/>
      <c r="AAN10" s="71"/>
      <c r="AAO10" s="71"/>
      <c r="AAP10" s="71"/>
      <c r="AAQ10" s="71"/>
      <c r="AAR10" s="71"/>
      <c r="AAS10" s="71"/>
      <c r="AAT10" s="71"/>
      <c r="AAU10" s="71"/>
      <c r="AAV10" s="71"/>
      <c r="AAW10" s="71"/>
      <c r="AAX10" s="71"/>
      <c r="AAY10" s="71"/>
      <c r="AAZ10" s="71"/>
      <c r="ABA10" s="71"/>
      <c r="ABB10" s="71"/>
      <c r="ABC10" s="71"/>
      <c r="ABD10" s="71"/>
      <c r="ABE10" s="71"/>
      <c r="ABF10" s="71"/>
      <c r="ABG10" s="71"/>
      <c r="ABH10" s="71"/>
      <c r="ABI10" s="71"/>
      <c r="ABJ10" s="71"/>
      <c r="ABK10" s="71"/>
      <c r="ABL10" s="71"/>
      <c r="ABM10" s="71"/>
      <c r="ABN10" s="71"/>
      <c r="ABO10" s="71"/>
      <c r="ABP10" s="71"/>
      <c r="ABQ10" s="71"/>
      <c r="ABR10" s="71"/>
      <c r="ABS10" s="71"/>
      <c r="ABT10" s="71"/>
      <c r="ABU10" s="71"/>
      <c r="ABV10" s="71"/>
      <c r="ABW10" s="71"/>
      <c r="ABX10" s="71"/>
      <c r="ABY10" s="71"/>
      <c r="ABZ10" s="71"/>
      <c r="ACA10" s="71"/>
      <c r="ACB10" s="71"/>
      <c r="ACC10" s="71"/>
      <c r="ACD10" s="71"/>
      <c r="ACE10" s="71"/>
      <c r="ACF10" s="71"/>
      <c r="ACG10" s="71"/>
      <c r="ACH10" s="71"/>
      <c r="ACI10" s="71"/>
      <c r="ACJ10" s="71"/>
      <c r="ACK10" s="71"/>
      <c r="ACL10" s="71"/>
      <c r="ACM10" s="71"/>
      <c r="ACN10" s="71"/>
      <c r="ACO10" s="71"/>
      <c r="ACP10" s="71"/>
      <c r="ACQ10" s="71"/>
      <c r="ACR10" s="71"/>
      <c r="ACS10" s="71"/>
      <c r="ACT10" s="71"/>
      <c r="ACU10" s="71"/>
      <c r="ACV10" s="71"/>
      <c r="ACW10" s="71"/>
      <c r="ACX10" s="71"/>
      <c r="ACY10" s="71"/>
      <c r="ACZ10" s="71"/>
      <c r="ADA10" s="71"/>
      <c r="ADB10" s="71"/>
      <c r="ADC10" s="71"/>
      <c r="ADD10" s="71"/>
      <c r="ADE10" s="71"/>
      <c r="ADF10" s="71"/>
      <c r="ADG10" s="71"/>
      <c r="ADH10" s="71"/>
      <c r="ADI10" s="71"/>
      <c r="ADJ10" s="71"/>
      <c r="ADK10" s="71"/>
      <c r="ADL10" s="71"/>
      <c r="ADM10" s="71"/>
      <c r="ADN10" s="71"/>
      <c r="ADO10" s="71"/>
      <c r="ADP10" s="71"/>
      <c r="ADQ10" s="71"/>
      <c r="ADR10" s="71"/>
      <c r="ADS10" s="71"/>
      <c r="ADT10" s="71"/>
      <c r="ADU10" s="71"/>
      <c r="ADV10" s="71"/>
      <c r="ADW10" s="71"/>
      <c r="ADX10" s="71"/>
      <c r="ADY10" s="71"/>
      <c r="ADZ10" s="71"/>
      <c r="AEA10" s="71"/>
      <c r="AEB10" s="71"/>
      <c r="AEC10" s="71"/>
      <c r="AED10" s="71"/>
      <c r="AEE10" s="71"/>
      <c r="AEF10" s="71"/>
      <c r="AEG10" s="71"/>
      <c r="AEH10" s="71"/>
      <c r="AEI10" s="71"/>
      <c r="AEJ10" s="71"/>
      <c r="AEK10" s="71"/>
      <c r="AEL10" s="71"/>
      <c r="AEM10" s="71"/>
      <c r="AEN10" s="71"/>
      <c r="AEO10" s="71"/>
      <c r="AEP10" s="71"/>
      <c r="AEQ10" s="71"/>
      <c r="AER10" s="71"/>
      <c r="AES10" s="71"/>
      <c r="AET10" s="71"/>
      <c r="AEU10" s="71"/>
      <c r="AEV10" s="71"/>
      <c r="AEW10" s="71"/>
      <c r="AEX10" s="71"/>
      <c r="AEY10" s="71"/>
      <c r="AEZ10" s="71"/>
      <c r="AFA10" s="71"/>
      <c r="AFB10" s="71"/>
      <c r="AFC10" s="71"/>
      <c r="AFD10" s="71"/>
      <c r="AFE10" s="71"/>
      <c r="AFF10" s="71"/>
      <c r="AFG10" s="71"/>
      <c r="AFH10" s="71"/>
      <c r="AFI10" s="71"/>
      <c r="AFJ10" s="71"/>
      <c r="AFK10" s="71"/>
      <c r="AFL10" s="71"/>
      <c r="AFM10" s="71"/>
      <c r="AFN10" s="71"/>
      <c r="AFO10" s="71"/>
      <c r="AFP10" s="71"/>
      <c r="AFQ10" s="71"/>
      <c r="AFR10" s="71"/>
      <c r="AFS10" s="71"/>
      <c r="AFT10" s="71"/>
      <c r="AFU10" s="71"/>
      <c r="AFV10" s="71"/>
      <c r="AFW10" s="71"/>
      <c r="AFX10" s="71"/>
      <c r="AFY10" s="71"/>
      <c r="AFZ10" s="71"/>
      <c r="AGA10" s="71"/>
      <c r="AGB10" s="71"/>
      <c r="AGC10" s="71"/>
      <c r="AGD10" s="71"/>
      <c r="AGE10" s="71"/>
      <c r="AGF10" s="71"/>
      <c r="AGG10" s="71"/>
      <c r="AGH10" s="71"/>
      <c r="AGI10" s="71"/>
      <c r="AGJ10" s="71"/>
      <c r="AGK10" s="71"/>
      <c r="AGL10" s="71"/>
      <c r="AGM10" s="71"/>
      <c r="AGN10" s="71"/>
      <c r="AGO10" s="71"/>
      <c r="AGP10" s="71"/>
      <c r="AGQ10" s="71"/>
      <c r="AGR10" s="71"/>
      <c r="AGS10" s="71"/>
      <c r="AGT10" s="71"/>
      <c r="AGU10" s="71"/>
      <c r="AGV10" s="71"/>
      <c r="AGW10" s="71"/>
      <c r="AGX10" s="71"/>
      <c r="AGY10" s="71"/>
      <c r="AGZ10" s="71"/>
      <c r="AHA10" s="71"/>
      <c r="AHB10" s="71"/>
      <c r="AHC10" s="71"/>
      <c r="AHD10" s="71"/>
      <c r="AHE10" s="71"/>
      <c r="AHF10" s="71"/>
      <c r="AHG10" s="71"/>
      <c r="AHH10" s="71"/>
      <c r="AHI10" s="71"/>
      <c r="AHJ10" s="71"/>
      <c r="AHK10" s="71"/>
      <c r="AHL10" s="71"/>
      <c r="AHM10" s="71"/>
      <c r="AHN10" s="71"/>
      <c r="AHO10" s="71"/>
      <c r="AHP10" s="71"/>
      <c r="AHQ10" s="71"/>
      <c r="AHR10" s="71"/>
      <c r="AHS10" s="71"/>
      <c r="AHT10" s="71"/>
      <c r="AHU10" s="71"/>
      <c r="AHV10" s="71"/>
      <c r="AHW10" s="71"/>
      <c r="AHX10" s="71"/>
      <c r="AHY10" s="71"/>
      <c r="AHZ10" s="71"/>
      <c r="AIA10" s="71"/>
      <c r="AIB10" s="71"/>
      <c r="AIC10" s="71"/>
      <c r="AID10" s="71"/>
      <c r="AIE10" s="71"/>
      <c r="AIF10" s="71"/>
      <c r="AIG10" s="71"/>
      <c r="AIH10" s="71"/>
      <c r="AII10" s="71"/>
      <c r="AIJ10" s="71"/>
      <c r="AIK10" s="71"/>
      <c r="AIL10" s="71"/>
      <c r="AIM10" s="71"/>
      <c r="AIN10" s="71"/>
      <c r="AIO10" s="71"/>
      <c r="AIP10" s="71"/>
      <c r="AIQ10" s="71"/>
      <c r="AIR10" s="71"/>
      <c r="AIS10" s="71"/>
      <c r="AIT10" s="71"/>
      <c r="AIU10" s="71"/>
      <c r="AIV10" s="71"/>
      <c r="AIW10" s="71"/>
      <c r="AIX10" s="71"/>
      <c r="AIY10" s="71"/>
      <c r="AIZ10" s="71"/>
      <c r="AJA10" s="71"/>
      <c r="AJB10" s="71"/>
      <c r="AJC10" s="71"/>
      <c r="AJD10" s="71"/>
      <c r="AJE10" s="71"/>
      <c r="AJF10" s="71"/>
      <c r="AJG10" s="71"/>
      <c r="AJH10" s="71"/>
      <c r="AJI10" s="71"/>
      <c r="AJJ10" s="71"/>
      <c r="AJK10" s="71"/>
      <c r="AJL10" s="71"/>
      <c r="AJM10" s="71"/>
      <c r="AJN10" s="71"/>
      <c r="AJO10" s="71"/>
      <c r="AJP10" s="71"/>
      <c r="AJQ10" s="71"/>
      <c r="AJR10" s="71"/>
      <c r="AJS10" s="71"/>
      <c r="AJT10" s="71"/>
      <c r="AJU10" s="71"/>
      <c r="AJV10" s="71"/>
      <c r="AJW10" s="71"/>
      <c r="AJX10" s="71"/>
      <c r="AJY10" s="71"/>
      <c r="AJZ10" s="71"/>
      <c r="AKA10" s="71"/>
      <c r="AKB10" s="71"/>
      <c r="AKC10" s="71"/>
      <c r="AKD10" s="71"/>
      <c r="AKE10" s="71"/>
      <c r="AKF10" s="71"/>
      <c r="AKG10" s="71"/>
      <c r="AKH10" s="71"/>
      <c r="AKI10" s="71"/>
      <c r="AKJ10" s="71"/>
      <c r="AKK10" s="71"/>
      <c r="AKL10" s="71"/>
      <c r="AKM10" s="71"/>
      <c r="AKN10" s="71"/>
      <c r="AKO10" s="71"/>
      <c r="AKP10" s="71"/>
      <c r="AKQ10" s="71"/>
      <c r="AKR10" s="71"/>
      <c r="AKS10" s="71"/>
      <c r="AKT10" s="71"/>
      <c r="AKU10" s="71"/>
      <c r="AKV10" s="71"/>
      <c r="AKW10" s="71"/>
      <c r="AKX10" s="71"/>
      <c r="AKY10" s="71"/>
      <c r="AKZ10" s="71"/>
      <c r="ALA10" s="71"/>
      <c r="ALB10" s="71"/>
      <c r="ALC10" s="71"/>
      <c r="ALD10" s="71"/>
      <c r="ALE10" s="71"/>
      <c r="ALF10" s="71"/>
      <c r="ALG10" s="71"/>
      <c r="ALH10" s="71"/>
      <c r="ALI10" s="71"/>
      <c r="ALJ10" s="71"/>
      <c r="ALK10" s="71"/>
      <c r="ALL10" s="71"/>
      <c r="ALM10" s="71"/>
      <c r="ALN10" s="71"/>
      <c r="ALO10" s="71"/>
      <c r="ALP10" s="71"/>
      <c r="ALQ10" s="71"/>
      <c r="ALR10" s="71"/>
      <c r="ALS10" s="71"/>
      <c r="ALT10" s="71"/>
      <c r="ALU10" s="71"/>
      <c r="ALV10" s="71"/>
      <c r="ALW10" s="71"/>
      <c r="ALX10" s="71"/>
      <c r="ALY10" s="71"/>
      <c r="ALZ10" s="71"/>
      <c r="AMA10" s="71"/>
      <c r="AMB10" s="71"/>
      <c r="AMC10" s="71"/>
      <c r="AMD10" s="71"/>
      <c r="AME10" s="71"/>
      <c r="AMF10" s="71"/>
      <c r="AMG10" s="71"/>
      <c r="AMH10" s="71"/>
      <c r="AMI10" s="71"/>
      <c r="AMJ10" s="71"/>
    </row>
    <row r="11" spans="1:1024" s="83" customFormat="1" ht="15.75">
      <c r="A11" s="150"/>
      <c r="B11" s="156" t="s">
        <v>5</v>
      </c>
      <c r="C11" s="161" t="s">
        <v>127</v>
      </c>
      <c r="D11" s="150"/>
      <c r="E11" s="150"/>
      <c r="F11" s="150"/>
      <c r="G11" s="150"/>
      <c r="H11" s="150"/>
      <c r="I11" s="150"/>
      <c r="J11" s="155"/>
      <c r="K11" s="150"/>
      <c r="L11" s="150"/>
      <c r="M11" s="150"/>
      <c r="N11" s="150"/>
      <c r="O11" s="150"/>
      <c r="P11" s="150"/>
      <c r="Q11" s="150"/>
      <c r="R11" s="150"/>
      <c r="S11" s="150"/>
      <c r="T11" s="150"/>
      <c r="U11" s="150"/>
      <c r="V11" s="150"/>
      <c r="W11" s="150"/>
      <c r="X11" s="150"/>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c r="IV11" s="71"/>
      <c r="IW11" s="71"/>
      <c r="IX11" s="71"/>
      <c r="IY11" s="71"/>
      <c r="IZ11" s="71"/>
      <c r="JA11" s="71"/>
      <c r="JB11" s="71"/>
      <c r="JC11" s="71"/>
      <c r="JD11" s="71"/>
      <c r="JE11" s="71"/>
      <c r="JF11" s="71"/>
      <c r="JG11" s="71"/>
      <c r="JH11" s="71"/>
      <c r="JI11" s="71"/>
      <c r="JJ11" s="71"/>
      <c r="JK11" s="71"/>
      <c r="JL11" s="71"/>
      <c r="JM11" s="71"/>
      <c r="JN11" s="71"/>
      <c r="JO11" s="71"/>
      <c r="JP11" s="71"/>
      <c r="JQ11" s="71"/>
      <c r="JR11" s="71"/>
      <c r="JS11" s="71"/>
      <c r="JT11" s="71"/>
      <c r="JU11" s="71"/>
      <c r="JV11" s="71"/>
      <c r="JW11" s="71"/>
      <c r="JX11" s="71"/>
      <c r="JY11" s="71"/>
      <c r="JZ11" s="71"/>
      <c r="KA11" s="71"/>
      <c r="KB11" s="71"/>
      <c r="KC11" s="71"/>
      <c r="KD11" s="71"/>
      <c r="KE11" s="71"/>
      <c r="KF11" s="71"/>
      <c r="KG11" s="71"/>
      <c r="KH11" s="71"/>
      <c r="KI11" s="71"/>
      <c r="KJ11" s="71"/>
      <c r="KK11" s="71"/>
      <c r="KL11" s="71"/>
      <c r="KM11" s="71"/>
      <c r="KN11" s="71"/>
      <c r="KO11" s="71"/>
      <c r="KP11" s="71"/>
      <c r="KQ11" s="71"/>
      <c r="KR11" s="71"/>
      <c r="KS11" s="71"/>
      <c r="KT11" s="71"/>
      <c r="KU11" s="71"/>
      <c r="KV11" s="71"/>
      <c r="KW11" s="71"/>
      <c r="KX11" s="71"/>
      <c r="KY11" s="71"/>
      <c r="KZ11" s="71"/>
      <c r="LA11" s="71"/>
      <c r="LB11" s="71"/>
      <c r="LC11" s="71"/>
      <c r="LD11" s="71"/>
      <c r="LE11" s="71"/>
      <c r="LF11" s="71"/>
      <c r="LG11" s="71"/>
      <c r="LH11" s="71"/>
      <c r="LI11" s="71"/>
      <c r="LJ11" s="71"/>
      <c r="LK11" s="71"/>
      <c r="LL11" s="71"/>
      <c r="LM11" s="71"/>
      <c r="LN11" s="71"/>
      <c r="LO11" s="71"/>
      <c r="LP11" s="71"/>
      <c r="LQ11" s="71"/>
      <c r="LR11" s="71"/>
      <c r="LS11" s="71"/>
      <c r="LT11" s="71"/>
      <c r="LU11" s="71"/>
      <c r="LV11" s="71"/>
      <c r="LW11" s="71"/>
      <c r="LX11" s="71"/>
      <c r="LY11" s="71"/>
      <c r="LZ11" s="71"/>
      <c r="MA11" s="71"/>
      <c r="MB11" s="71"/>
      <c r="MC11" s="71"/>
      <c r="MD11" s="71"/>
      <c r="ME11" s="71"/>
      <c r="MF11" s="71"/>
      <c r="MG11" s="71"/>
      <c r="MH11" s="71"/>
      <c r="MI11" s="71"/>
      <c r="MJ11" s="71"/>
      <c r="MK11" s="71"/>
      <c r="ML11" s="71"/>
      <c r="MM11" s="71"/>
      <c r="MN11" s="71"/>
      <c r="MO11" s="71"/>
      <c r="MP11" s="71"/>
      <c r="MQ11" s="71"/>
      <c r="MR11" s="71"/>
      <c r="MS11" s="71"/>
      <c r="MT11" s="71"/>
      <c r="MU11" s="71"/>
      <c r="MV11" s="71"/>
      <c r="MW11" s="71"/>
      <c r="MX11" s="71"/>
      <c r="MY11" s="71"/>
      <c r="MZ11" s="71"/>
      <c r="NA11" s="71"/>
      <c r="NB11" s="71"/>
      <c r="NC11" s="71"/>
      <c r="ND11" s="71"/>
      <c r="NE11" s="71"/>
      <c r="NF11" s="71"/>
      <c r="NG11" s="71"/>
      <c r="NH11" s="71"/>
      <c r="NI11" s="71"/>
      <c r="NJ11" s="71"/>
      <c r="NK11" s="71"/>
      <c r="NL11" s="71"/>
      <c r="NM11" s="71"/>
      <c r="NN11" s="71"/>
      <c r="NO11" s="71"/>
      <c r="NP11" s="71"/>
      <c r="NQ11" s="71"/>
      <c r="NR11" s="71"/>
      <c r="NS11" s="71"/>
      <c r="NT11" s="71"/>
      <c r="NU11" s="71"/>
      <c r="NV11" s="71"/>
      <c r="NW11" s="71"/>
      <c r="NX11" s="71"/>
      <c r="NY11" s="71"/>
      <c r="NZ11" s="71"/>
      <c r="OA11" s="71"/>
      <c r="OB11" s="71"/>
      <c r="OC11" s="71"/>
      <c r="OD11" s="71"/>
      <c r="OE11" s="71"/>
      <c r="OF11" s="71"/>
      <c r="OG11" s="71"/>
      <c r="OH11" s="71"/>
      <c r="OI11" s="71"/>
      <c r="OJ11" s="71"/>
      <c r="OK11" s="71"/>
      <c r="OL11" s="71"/>
      <c r="OM11" s="71"/>
      <c r="ON11" s="71"/>
      <c r="OO11" s="71"/>
      <c r="OP11" s="71"/>
      <c r="OQ11" s="71"/>
      <c r="OR11" s="71"/>
      <c r="OS11" s="71"/>
      <c r="OT11" s="71"/>
      <c r="OU11" s="71"/>
      <c r="OV11" s="71"/>
      <c r="OW11" s="71"/>
      <c r="OX11" s="71"/>
      <c r="OY11" s="71"/>
      <c r="OZ11" s="71"/>
      <c r="PA11" s="71"/>
      <c r="PB11" s="71"/>
      <c r="PC11" s="71"/>
      <c r="PD11" s="71"/>
      <c r="PE11" s="71"/>
      <c r="PF11" s="71"/>
      <c r="PG11" s="71"/>
      <c r="PH11" s="71"/>
      <c r="PI11" s="71"/>
      <c r="PJ11" s="71"/>
      <c r="PK11" s="71"/>
      <c r="PL11" s="71"/>
      <c r="PM11" s="71"/>
      <c r="PN11" s="71"/>
      <c r="PO11" s="71"/>
      <c r="PP11" s="71"/>
      <c r="PQ11" s="71"/>
      <c r="PR11" s="71"/>
      <c r="PS11" s="71"/>
      <c r="PT11" s="71"/>
      <c r="PU11" s="71"/>
      <c r="PV11" s="71"/>
      <c r="PW11" s="71"/>
      <c r="PX11" s="71"/>
      <c r="PY11" s="71"/>
      <c r="PZ11" s="71"/>
      <c r="QA11" s="71"/>
      <c r="QB11" s="71"/>
      <c r="QC11" s="71"/>
      <c r="QD11" s="71"/>
      <c r="QE11" s="71"/>
      <c r="QF11" s="71"/>
      <c r="QG11" s="71"/>
      <c r="QH11" s="71"/>
      <c r="QI11" s="71"/>
      <c r="QJ11" s="71"/>
      <c r="QK11" s="71"/>
      <c r="QL11" s="71"/>
      <c r="QM11" s="71"/>
      <c r="QN11" s="71"/>
      <c r="QO11" s="71"/>
      <c r="QP11" s="71"/>
      <c r="QQ11" s="71"/>
      <c r="QR11" s="71"/>
      <c r="QS11" s="71"/>
      <c r="QT11" s="71"/>
      <c r="QU11" s="71"/>
      <c r="QV11" s="71"/>
      <c r="QW11" s="71"/>
      <c r="QX11" s="71"/>
      <c r="QY11" s="71"/>
      <c r="QZ11" s="71"/>
      <c r="RA11" s="71"/>
      <c r="RB11" s="71"/>
      <c r="RC11" s="71"/>
      <c r="RD11" s="71"/>
      <c r="RE11" s="71"/>
      <c r="RF11" s="71"/>
      <c r="RG11" s="71"/>
      <c r="RH11" s="71"/>
      <c r="RI11" s="71"/>
      <c r="RJ11" s="71"/>
      <c r="RK11" s="71"/>
      <c r="RL11" s="71"/>
      <c r="RM11" s="71"/>
      <c r="RN11" s="71"/>
      <c r="RO11" s="71"/>
      <c r="RP11" s="71"/>
      <c r="RQ11" s="71"/>
      <c r="RR11" s="71"/>
      <c r="RS11" s="71"/>
      <c r="RT11" s="71"/>
      <c r="RU11" s="71"/>
      <c r="RV11" s="71"/>
      <c r="RW11" s="71"/>
      <c r="RX11" s="71"/>
      <c r="RY11" s="71"/>
      <c r="RZ11" s="71"/>
      <c r="SA11" s="71"/>
      <c r="SB11" s="71"/>
      <c r="SC11" s="71"/>
      <c r="SD11" s="71"/>
      <c r="SE11" s="71"/>
      <c r="SF11" s="71"/>
      <c r="SG11" s="71"/>
      <c r="SH11" s="71"/>
      <c r="SI11" s="71"/>
      <c r="SJ11" s="71"/>
      <c r="SK11" s="71"/>
      <c r="SL11" s="71"/>
      <c r="SM11" s="71"/>
      <c r="SN11" s="71"/>
      <c r="SO11" s="71"/>
      <c r="SP11" s="71"/>
      <c r="SQ11" s="71"/>
      <c r="SR11" s="71"/>
      <c r="SS11" s="71"/>
      <c r="ST11" s="71"/>
      <c r="SU11" s="71"/>
      <c r="SV11" s="71"/>
      <c r="SW11" s="71"/>
      <c r="SX11" s="71"/>
      <c r="SY11" s="71"/>
      <c r="SZ11" s="71"/>
      <c r="TA11" s="71"/>
      <c r="TB11" s="71"/>
      <c r="TC11" s="71"/>
      <c r="TD11" s="71"/>
      <c r="TE11" s="71"/>
      <c r="TF11" s="71"/>
      <c r="TG11" s="71"/>
      <c r="TH11" s="71"/>
      <c r="TI11" s="71"/>
      <c r="TJ11" s="71"/>
      <c r="TK11" s="71"/>
      <c r="TL11" s="71"/>
      <c r="TM11" s="71"/>
      <c r="TN11" s="71"/>
      <c r="TO11" s="71"/>
      <c r="TP11" s="71"/>
      <c r="TQ11" s="71"/>
      <c r="TR11" s="71"/>
      <c r="TS11" s="71"/>
      <c r="TT11" s="71"/>
      <c r="TU11" s="71"/>
      <c r="TV11" s="71"/>
      <c r="TW11" s="71"/>
      <c r="TX11" s="71"/>
      <c r="TY11" s="71"/>
      <c r="TZ11" s="71"/>
      <c r="UA11" s="71"/>
      <c r="UB11" s="71"/>
      <c r="UC11" s="71"/>
      <c r="UD11" s="71"/>
      <c r="UE11" s="71"/>
      <c r="UF11" s="71"/>
      <c r="UG11" s="71"/>
      <c r="UH11" s="71"/>
      <c r="UI11" s="71"/>
      <c r="UJ11" s="71"/>
      <c r="UK11" s="71"/>
      <c r="UL11" s="71"/>
      <c r="UM11" s="71"/>
      <c r="UN11" s="71"/>
      <c r="UO11" s="71"/>
      <c r="UP11" s="71"/>
      <c r="UQ11" s="71"/>
      <c r="UR11" s="71"/>
      <c r="US11" s="71"/>
      <c r="UT11" s="71"/>
      <c r="UU11" s="71"/>
      <c r="UV11" s="71"/>
      <c r="UW11" s="71"/>
      <c r="UX11" s="71"/>
      <c r="UY11" s="71"/>
      <c r="UZ11" s="71"/>
      <c r="VA11" s="71"/>
      <c r="VB11" s="71"/>
      <c r="VC11" s="71"/>
      <c r="VD11" s="71"/>
      <c r="VE11" s="71"/>
      <c r="VF11" s="71"/>
      <c r="VG11" s="71"/>
      <c r="VH11" s="71"/>
      <c r="VI11" s="71"/>
      <c r="VJ11" s="71"/>
      <c r="VK11" s="71"/>
      <c r="VL11" s="71"/>
      <c r="VM11" s="71"/>
      <c r="VN11" s="71"/>
      <c r="VO11" s="71"/>
      <c r="VP11" s="71"/>
      <c r="VQ11" s="71"/>
      <c r="VR11" s="71"/>
      <c r="VS11" s="71"/>
      <c r="VT11" s="71"/>
      <c r="VU11" s="71"/>
      <c r="VV11" s="71"/>
      <c r="VW11" s="71"/>
      <c r="VX11" s="71"/>
      <c r="VY11" s="71"/>
      <c r="VZ11" s="71"/>
      <c r="WA11" s="71"/>
      <c r="WB11" s="71"/>
      <c r="WC11" s="71"/>
      <c r="WD11" s="71"/>
      <c r="WE11" s="71"/>
      <c r="WF11" s="71"/>
      <c r="WG11" s="71"/>
      <c r="WH11" s="71"/>
      <c r="WI11" s="71"/>
      <c r="WJ11" s="71"/>
      <c r="WK11" s="71"/>
      <c r="WL11" s="71"/>
      <c r="WM11" s="71"/>
      <c r="WN11" s="71"/>
      <c r="WO11" s="71"/>
      <c r="WP11" s="71"/>
      <c r="WQ11" s="71"/>
      <c r="WR11" s="71"/>
      <c r="WS11" s="71"/>
      <c r="WT11" s="71"/>
      <c r="WU11" s="71"/>
      <c r="WV11" s="71"/>
      <c r="WW11" s="71"/>
      <c r="WX11" s="71"/>
      <c r="WY11" s="71"/>
      <c r="WZ11" s="71"/>
      <c r="XA11" s="71"/>
      <c r="XB11" s="71"/>
      <c r="XC11" s="71"/>
      <c r="XD11" s="71"/>
      <c r="XE11" s="71"/>
      <c r="XF11" s="71"/>
      <c r="XG11" s="71"/>
      <c r="XH11" s="71"/>
      <c r="XI11" s="71"/>
      <c r="XJ11" s="71"/>
      <c r="XK11" s="71"/>
      <c r="XL11" s="71"/>
      <c r="XM11" s="71"/>
      <c r="XN11" s="71"/>
      <c r="XO11" s="71"/>
      <c r="XP11" s="71"/>
      <c r="XQ11" s="71"/>
      <c r="XR11" s="71"/>
      <c r="XS11" s="71"/>
      <c r="XT11" s="71"/>
      <c r="XU11" s="71"/>
      <c r="XV11" s="71"/>
      <c r="XW11" s="71"/>
      <c r="XX11" s="71"/>
      <c r="XY11" s="71"/>
      <c r="XZ11" s="71"/>
      <c r="YA11" s="71"/>
      <c r="YB11" s="71"/>
      <c r="YC11" s="71"/>
      <c r="YD11" s="71"/>
      <c r="YE11" s="71"/>
      <c r="YF11" s="71"/>
      <c r="YG11" s="71"/>
      <c r="YH11" s="71"/>
      <c r="YI11" s="71"/>
      <c r="YJ11" s="71"/>
      <c r="YK11" s="71"/>
      <c r="YL11" s="71"/>
      <c r="YM11" s="71"/>
      <c r="YN11" s="71"/>
      <c r="YO11" s="71"/>
      <c r="YP11" s="71"/>
      <c r="YQ11" s="71"/>
      <c r="YR11" s="71"/>
      <c r="YS11" s="71"/>
      <c r="YT11" s="71"/>
      <c r="YU11" s="71"/>
      <c r="YV11" s="71"/>
      <c r="YW11" s="71"/>
      <c r="YX11" s="71"/>
      <c r="YY11" s="71"/>
      <c r="YZ11" s="71"/>
      <c r="ZA11" s="71"/>
      <c r="ZB11" s="71"/>
      <c r="ZC11" s="71"/>
      <c r="ZD11" s="71"/>
      <c r="ZE11" s="71"/>
      <c r="ZF11" s="71"/>
      <c r="ZG11" s="71"/>
      <c r="ZH11" s="71"/>
      <c r="ZI11" s="71"/>
      <c r="ZJ11" s="71"/>
      <c r="ZK11" s="71"/>
      <c r="ZL11" s="71"/>
      <c r="ZM11" s="71"/>
      <c r="ZN11" s="71"/>
      <c r="ZO11" s="71"/>
      <c r="ZP11" s="71"/>
      <c r="ZQ11" s="71"/>
      <c r="ZR11" s="71"/>
      <c r="ZS11" s="71"/>
      <c r="ZT11" s="71"/>
      <c r="ZU11" s="71"/>
      <c r="ZV11" s="71"/>
      <c r="ZW11" s="71"/>
      <c r="ZX11" s="71"/>
      <c r="ZY11" s="71"/>
      <c r="ZZ11" s="71"/>
      <c r="AAA11" s="71"/>
      <c r="AAB11" s="71"/>
      <c r="AAC11" s="71"/>
      <c r="AAD11" s="71"/>
      <c r="AAE11" s="71"/>
      <c r="AAF11" s="71"/>
      <c r="AAG11" s="71"/>
      <c r="AAH11" s="71"/>
      <c r="AAI11" s="71"/>
      <c r="AAJ11" s="71"/>
      <c r="AAK11" s="71"/>
      <c r="AAL11" s="71"/>
      <c r="AAM11" s="71"/>
      <c r="AAN11" s="71"/>
      <c r="AAO11" s="71"/>
      <c r="AAP11" s="71"/>
      <c r="AAQ11" s="71"/>
      <c r="AAR11" s="71"/>
      <c r="AAS11" s="71"/>
      <c r="AAT11" s="71"/>
      <c r="AAU11" s="71"/>
      <c r="AAV11" s="71"/>
      <c r="AAW11" s="71"/>
      <c r="AAX11" s="71"/>
      <c r="AAY11" s="71"/>
      <c r="AAZ11" s="71"/>
      <c r="ABA11" s="71"/>
      <c r="ABB11" s="71"/>
      <c r="ABC11" s="71"/>
      <c r="ABD11" s="71"/>
      <c r="ABE11" s="71"/>
      <c r="ABF11" s="71"/>
      <c r="ABG11" s="71"/>
      <c r="ABH11" s="71"/>
      <c r="ABI11" s="71"/>
      <c r="ABJ11" s="71"/>
      <c r="ABK11" s="71"/>
      <c r="ABL11" s="71"/>
      <c r="ABM11" s="71"/>
      <c r="ABN11" s="71"/>
      <c r="ABO11" s="71"/>
      <c r="ABP11" s="71"/>
      <c r="ABQ11" s="71"/>
      <c r="ABR11" s="71"/>
      <c r="ABS11" s="71"/>
      <c r="ABT11" s="71"/>
      <c r="ABU11" s="71"/>
      <c r="ABV11" s="71"/>
      <c r="ABW11" s="71"/>
      <c r="ABX11" s="71"/>
      <c r="ABY11" s="71"/>
      <c r="ABZ11" s="71"/>
      <c r="ACA11" s="71"/>
      <c r="ACB11" s="71"/>
      <c r="ACC11" s="71"/>
      <c r="ACD11" s="71"/>
      <c r="ACE11" s="71"/>
      <c r="ACF11" s="71"/>
      <c r="ACG11" s="71"/>
      <c r="ACH11" s="71"/>
      <c r="ACI11" s="71"/>
      <c r="ACJ11" s="71"/>
      <c r="ACK11" s="71"/>
      <c r="ACL11" s="71"/>
      <c r="ACM11" s="71"/>
      <c r="ACN11" s="71"/>
      <c r="ACO11" s="71"/>
      <c r="ACP11" s="71"/>
      <c r="ACQ11" s="71"/>
      <c r="ACR11" s="71"/>
      <c r="ACS11" s="71"/>
      <c r="ACT11" s="71"/>
      <c r="ACU11" s="71"/>
      <c r="ACV11" s="71"/>
      <c r="ACW11" s="71"/>
      <c r="ACX11" s="71"/>
      <c r="ACY11" s="71"/>
      <c r="ACZ11" s="71"/>
      <c r="ADA11" s="71"/>
      <c r="ADB11" s="71"/>
      <c r="ADC11" s="71"/>
      <c r="ADD11" s="71"/>
      <c r="ADE11" s="71"/>
      <c r="ADF11" s="71"/>
      <c r="ADG11" s="71"/>
      <c r="ADH11" s="71"/>
      <c r="ADI11" s="71"/>
      <c r="ADJ11" s="71"/>
      <c r="ADK11" s="71"/>
      <c r="ADL11" s="71"/>
      <c r="ADM11" s="71"/>
      <c r="ADN11" s="71"/>
      <c r="ADO11" s="71"/>
      <c r="ADP11" s="71"/>
      <c r="ADQ11" s="71"/>
      <c r="ADR11" s="71"/>
      <c r="ADS11" s="71"/>
      <c r="ADT11" s="71"/>
      <c r="ADU11" s="71"/>
      <c r="ADV11" s="71"/>
      <c r="ADW11" s="71"/>
      <c r="ADX11" s="71"/>
      <c r="ADY11" s="71"/>
      <c r="ADZ11" s="71"/>
      <c r="AEA11" s="71"/>
      <c r="AEB11" s="71"/>
      <c r="AEC11" s="71"/>
      <c r="AED11" s="71"/>
      <c r="AEE11" s="71"/>
      <c r="AEF11" s="71"/>
      <c r="AEG11" s="71"/>
      <c r="AEH11" s="71"/>
      <c r="AEI11" s="71"/>
      <c r="AEJ11" s="71"/>
      <c r="AEK11" s="71"/>
      <c r="AEL11" s="71"/>
      <c r="AEM11" s="71"/>
      <c r="AEN11" s="71"/>
      <c r="AEO11" s="71"/>
      <c r="AEP11" s="71"/>
      <c r="AEQ11" s="71"/>
      <c r="AER11" s="71"/>
      <c r="AES11" s="71"/>
      <c r="AET11" s="71"/>
      <c r="AEU11" s="71"/>
      <c r="AEV11" s="71"/>
      <c r="AEW11" s="71"/>
      <c r="AEX11" s="71"/>
      <c r="AEY11" s="71"/>
      <c r="AEZ11" s="71"/>
      <c r="AFA11" s="71"/>
      <c r="AFB11" s="71"/>
      <c r="AFC11" s="71"/>
      <c r="AFD11" s="71"/>
      <c r="AFE11" s="71"/>
      <c r="AFF11" s="71"/>
      <c r="AFG11" s="71"/>
      <c r="AFH11" s="71"/>
      <c r="AFI11" s="71"/>
      <c r="AFJ11" s="71"/>
      <c r="AFK11" s="71"/>
      <c r="AFL11" s="71"/>
      <c r="AFM11" s="71"/>
      <c r="AFN11" s="71"/>
      <c r="AFO11" s="71"/>
      <c r="AFP11" s="71"/>
      <c r="AFQ11" s="71"/>
      <c r="AFR11" s="71"/>
      <c r="AFS11" s="71"/>
      <c r="AFT11" s="71"/>
      <c r="AFU11" s="71"/>
      <c r="AFV11" s="71"/>
      <c r="AFW11" s="71"/>
      <c r="AFX11" s="71"/>
      <c r="AFY11" s="71"/>
      <c r="AFZ11" s="71"/>
      <c r="AGA11" s="71"/>
      <c r="AGB11" s="71"/>
      <c r="AGC11" s="71"/>
      <c r="AGD11" s="71"/>
      <c r="AGE11" s="71"/>
      <c r="AGF11" s="71"/>
      <c r="AGG11" s="71"/>
      <c r="AGH11" s="71"/>
      <c r="AGI11" s="71"/>
      <c r="AGJ11" s="71"/>
      <c r="AGK11" s="71"/>
      <c r="AGL11" s="71"/>
      <c r="AGM11" s="71"/>
      <c r="AGN11" s="71"/>
      <c r="AGO11" s="71"/>
      <c r="AGP11" s="71"/>
      <c r="AGQ11" s="71"/>
      <c r="AGR11" s="71"/>
      <c r="AGS11" s="71"/>
      <c r="AGT11" s="71"/>
      <c r="AGU11" s="71"/>
      <c r="AGV11" s="71"/>
      <c r="AGW11" s="71"/>
      <c r="AGX11" s="71"/>
      <c r="AGY11" s="71"/>
      <c r="AGZ11" s="71"/>
      <c r="AHA11" s="71"/>
      <c r="AHB11" s="71"/>
      <c r="AHC11" s="71"/>
      <c r="AHD11" s="71"/>
      <c r="AHE11" s="71"/>
      <c r="AHF11" s="71"/>
      <c r="AHG11" s="71"/>
      <c r="AHH11" s="71"/>
      <c r="AHI11" s="71"/>
      <c r="AHJ11" s="71"/>
      <c r="AHK11" s="71"/>
      <c r="AHL11" s="71"/>
      <c r="AHM11" s="71"/>
      <c r="AHN11" s="71"/>
      <c r="AHO11" s="71"/>
      <c r="AHP11" s="71"/>
      <c r="AHQ11" s="71"/>
      <c r="AHR11" s="71"/>
      <c r="AHS11" s="71"/>
      <c r="AHT11" s="71"/>
      <c r="AHU11" s="71"/>
      <c r="AHV11" s="71"/>
      <c r="AHW11" s="71"/>
      <c r="AHX11" s="71"/>
      <c r="AHY11" s="71"/>
      <c r="AHZ11" s="71"/>
      <c r="AIA11" s="71"/>
      <c r="AIB11" s="71"/>
      <c r="AIC11" s="71"/>
      <c r="AID11" s="71"/>
      <c r="AIE11" s="71"/>
      <c r="AIF11" s="71"/>
      <c r="AIG11" s="71"/>
      <c r="AIH11" s="71"/>
      <c r="AII11" s="71"/>
      <c r="AIJ11" s="71"/>
      <c r="AIK11" s="71"/>
      <c r="AIL11" s="71"/>
      <c r="AIM11" s="71"/>
      <c r="AIN11" s="71"/>
      <c r="AIO11" s="71"/>
      <c r="AIP11" s="71"/>
      <c r="AIQ11" s="71"/>
      <c r="AIR11" s="71"/>
      <c r="AIS11" s="71"/>
      <c r="AIT11" s="71"/>
      <c r="AIU11" s="71"/>
      <c r="AIV11" s="71"/>
      <c r="AIW11" s="71"/>
      <c r="AIX11" s="71"/>
      <c r="AIY11" s="71"/>
      <c r="AIZ11" s="71"/>
      <c r="AJA11" s="71"/>
      <c r="AJB11" s="71"/>
      <c r="AJC11" s="71"/>
      <c r="AJD11" s="71"/>
      <c r="AJE11" s="71"/>
      <c r="AJF11" s="71"/>
      <c r="AJG11" s="71"/>
      <c r="AJH11" s="71"/>
      <c r="AJI11" s="71"/>
      <c r="AJJ11" s="71"/>
      <c r="AJK11" s="71"/>
      <c r="AJL11" s="71"/>
      <c r="AJM11" s="71"/>
      <c r="AJN11" s="71"/>
      <c r="AJO11" s="71"/>
      <c r="AJP11" s="71"/>
      <c r="AJQ11" s="71"/>
      <c r="AJR11" s="71"/>
      <c r="AJS11" s="71"/>
      <c r="AJT11" s="71"/>
      <c r="AJU11" s="71"/>
      <c r="AJV11" s="71"/>
      <c r="AJW11" s="71"/>
      <c r="AJX11" s="71"/>
      <c r="AJY11" s="71"/>
      <c r="AJZ11" s="71"/>
      <c r="AKA11" s="71"/>
      <c r="AKB11" s="71"/>
      <c r="AKC11" s="71"/>
      <c r="AKD11" s="71"/>
      <c r="AKE11" s="71"/>
      <c r="AKF11" s="71"/>
      <c r="AKG11" s="71"/>
      <c r="AKH11" s="71"/>
      <c r="AKI11" s="71"/>
      <c r="AKJ11" s="71"/>
      <c r="AKK11" s="71"/>
      <c r="AKL11" s="71"/>
      <c r="AKM11" s="71"/>
      <c r="AKN11" s="71"/>
      <c r="AKO11" s="71"/>
      <c r="AKP11" s="71"/>
      <c r="AKQ11" s="71"/>
      <c r="AKR11" s="71"/>
      <c r="AKS11" s="71"/>
      <c r="AKT11" s="71"/>
      <c r="AKU11" s="71"/>
      <c r="AKV11" s="71"/>
      <c r="AKW11" s="71"/>
      <c r="AKX11" s="71"/>
      <c r="AKY11" s="71"/>
      <c r="AKZ11" s="71"/>
      <c r="ALA11" s="71"/>
      <c r="ALB11" s="71"/>
      <c r="ALC11" s="71"/>
      <c r="ALD11" s="71"/>
      <c r="ALE11" s="71"/>
      <c r="ALF11" s="71"/>
      <c r="ALG11" s="71"/>
      <c r="ALH11" s="71"/>
      <c r="ALI11" s="71"/>
      <c r="ALJ11" s="71"/>
      <c r="ALK11" s="71"/>
      <c r="ALL11" s="71"/>
      <c r="ALM11" s="71"/>
      <c r="ALN11" s="71"/>
      <c r="ALO11" s="71"/>
      <c r="ALP11" s="71"/>
      <c r="ALQ11" s="71"/>
      <c r="ALR11" s="71"/>
      <c r="ALS11" s="71"/>
      <c r="ALT11" s="71"/>
      <c r="ALU11" s="71"/>
      <c r="ALV11" s="71"/>
      <c r="ALW11" s="71"/>
      <c r="ALX11" s="71"/>
      <c r="ALY11" s="71"/>
      <c r="ALZ11" s="71"/>
      <c r="AMA11" s="71"/>
      <c r="AMB11" s="71"/>
      <c r="AMC11" s="71"/>
      <c r="AMD11" s="71"/>
      <c r="AME11" s="71"/>
      <c r="AMF11" s="71"/>
      <c r="AMG11" s="71"/>
      <c r="AMH11" s="71"/>
      <c r="AMI11" s="71"/>
      <c r="AMJ11" s="71"/>
    </row>
    <row r="12" spans="1:1024" s="83" customFormat="1" ht="75.75" customHeight="1" thickBot="1">
      <c r="A12" s="150"/>
      <c r="B12" s="162" t="s">
        <v>7</v>
      </c>
      <c r="C12" s="235" t="str">
        <f>VLOOKUP(C11,'LC 1162-2003'!A4:B23,2)</f>
        <v>Reparação, conservação e reforma de edifícios, estradas, pontes, portos e congêneres (exceto o fornecimento de mercadorias produzidas pelo prestador dos serviços, fora do local da prestação dos serviços, que fica sujeito ao ICMS).</v>
      </c>
      <c r="D12" s="235"/>
      <c r="E12" s="235"/>
      <c r="F12" s="235"/>
      <c r="G12" s="235"/>
      <c r="H12" s="235"/>
      <c r="I12" s="235"/>
      <c r="J12" s="235"/>
      <c r="K12" s="150"/>
      <c r="L12" s="150"/>
      <c r="M12" s="150"/>
      <c r="N12" s="150"/>
      <c r="O12" s="150"/>
      <c r="P12" s="150"/>
      <c r="Q12" s="150"/>
      <c r="R12" s="150"/>
      <c r="S12" s="150"/>
      <c r="T12" s="150"/>
      <c r="U12" s="150"/>
      <c r="V12" s="150"/>
      <c r="W12" s="150"/>
      <c r="X12" s="150"/>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c r="IW12" s="71"/>
      <c r="IX12" s="71"/>
      <c r="IY12" s="71"/>
      <c r="IZ12" s="71"/>
      <c r="JA12" s="71"/>
      <c r="JB12" s="71"/>
      <c r="JC12" s="71"/>
      <c r="JD12" s="71"/>
      <c r="JE12" s="71"/>
      <c r="JF12" s="71"/>
      <c r="JG12" s="71"/>
      <c r="JH12" s="71"/>
      <c r="JI12" s="71"/>
      <c r="JJ12" s="71"/>
      <c r="JK12" s="71"/>
      <c r="JL12" s="71"/>
      <c r="JM12" s="71"/>
      <c r="JN12" s="71"/>
      <c r="JO12" s="71"/>
      <c r="JP12" s="71"/>
      <c r="JQ12" s="71"/>
      <c r="JR12" s="71"/>
      <c r="JS12" s="71"/>
      <c r="JT12" s="71"/>
      <c r="JU12" s="71"/>
      <c r="JV12" s="71"/>
      <c r="JW12" s="71"/>
      <c r="JX12" s="71"/>
      <c r="JY12" s="71"/>
      <c r="JZ12" s="71"/>
      <c r="KA12" s="71"/>
      <c r="KB12" s="71"/>
      <c r="KC12" s="71"/>
      <c r="KD12" s="71"/>
      <c r="KE12" s="71"/>
      <c r="KF12" s="71"/>
      <c r="KG12" s="71"/>
      <c r="KH12" s="71"/>
      <c r="KI12" s="71"/>
      <c r="KJ12" s="71"/>
      <c r="KK12" s="71"/>
      <c r="KL12" s="71"/>
      <c r="KM12" s="71"/>
      <c r="KN12" s="71"/>
      <c r="KO12" s="71"/>
      <c r="KP12" s="71"/>
      <c r="KQ12" s="71"/>
      <c r="KR12" s="71"/>
      <c r="KS12" s="71"/>
      <c r="KT12" s="71"/>
      <c r="KU12" s="71"/>
      <c r="KV12" s="71"/>
      <c r="KW12" s="71"/>
      <c r="KX12" s="71"/>
      <c r="KY12" s="71"/>
      <c r="KZ12" s="71"/>
      <c r="LA12" s="71"/>
      <c r="LB12" s="71"/>
      <c r="LC12" s="71"/>
      <c r="LD12" s="71"/>
      <c r="LE12" s="71"/>
      <c r="LF12" s="71"/>
      <c r="LG12" s="71"/>
      <c r="LH12" s="71"/>
      <c r="LI12" s="71"/>
      <c r="LJ12" s="71"/>
      <c r="LK12" s="71"/>
      <c r="LL12" s="71"/>
      <c r="LM12" s="71"/>
      <c r="LN12" s="71"/>
      <c r="LO12" s="71"/>
      <c r="LP12" s="71"/>
      <c r="LQ12" s="71"/>
      <c r="LR12" s="71"/>
      <c r="LS12" s="71"/>
      <c r="LT12" s="71"/>
      <c r="LU12" s="71"/>
      <c r="LV12" s="71"/>
      <c r="LW12" s="71"/>
      <c r="LX12" s="71"/>
      <c r="LY12" s="71"/>
      <c r="LZ12" s="71"/>
      <c r="MA12" s="71"/>
      <c r="MB12" s="71"/>
      <c r="MC12" s="71"/>
      <c r="MD12" s="71"/>
      <c r="ME12" s="71"/>
      <c r="MF12" s="71"/>
      <c r="MG12" s="71"/>
      <c r="MH12" s="71"/>
      <c r="MI12" s="71"/>
      <c r="MJ12" s="71"/>
      <c r="MK12" s="71"/>
      <c r="ML12" s="71"/>
      <c r="MM12" s="71"/>
      <c r="MN12" s="71"/>
      <c r="MO12" s="71"/>
      <c r="MP12" s="71"/>
      <c r="MQ12" s="71"/>
      <c r="MR12" s="71"/>
      <c r="MS12" s="71"/>
      <c r="MT12" s="71"/>
      <c r="MU12" s="71"/>
      <c r="MV12" s="71"/>
      <c r="MW12" s="71"/>
      <c r="MX12" s="71"/>
      <c r="MY12" s="71"/>
      <c r="MZ12" s="71"/>
      <c r="NA12" s="71"/>
      <c r="NB12" s="71"/>
      <c r="NC12" s="71"/>
      <c r="ND12" s="71"/>
      <c r="NE12" s="71"/>
      <c r="NF12" s="71"/>
      <c r="NG12" s="71"/>
      <c r="NH12" s="71"/>
      <c r="NI12" s="71"/>
      <c r="NJ12" s="71"/>
      <c r="NK12" s="71"/>
      <c r="NL12" s="71"/>
      <c r="NM12" s="71"/>
      <c r="NN12" s="71"/>
      <c r="NO12" s="71"/>
      <c r="NP12" s="71"/>
      <c r="NQ12" s="71"/>
      <c r="NR12" s="71"/>
      <c r="NS12" s="71"/>
      <c r="NT12" s="71"/>
      <c r="NU12" s="71"/>
      <c r="NV12" s="71"/>
      <c r="NW12" s="71"/>
      <c r="NX12" s="71"/>
      <c r="NY12" s="71"/>
      <c r="NZ12" s="71"/>
      <c r="OA12" s="71"/>
      <c r="OB12" s="71"/>
      <c r="OC12" s="71"/>
      <c r="OD12" s="71"/>
      <c r="OE12" s="71"/>
      <c r="OF12" s="71"/>
      <c r="OG12" s="71"/>
      <c r="OH12" s="71"/>
      <c r="OI12" s="71"/>
      <c r="OJ12" s="71"/>
      <c r="OK12" s="71"/>
      <c r="OL12" s="71"/>
      <c r="OM12" s="71"/>
      <c r="ON12" s="71"/>
      <c r="OO12" s="71"/>
      <c r="OP12" s="71"/>
      <c r="OQ12" s="71"/>
      <c r="OR12" s="71"/>
      <c r="OS12" s="71"/>
      <c r="OT12" s="71"/>
      <c r="OU12" s="71"/>
      <c r="OV12" s="71"/>
      <c r="OW12" s="71"/>
      <c r="OX12" s="71"/>
      <c r="OY12" s="71"/>
      <c r="OZ12" s="71"/>
      <c r="PA12" s="71"/>
      <c r="PB12" s="71"/>
      <c r="PC12" s="71"/>
      <c r="PD12" s="71"/>
      <c r="PE12" s="71"/>
      <c r="PF12" s="71"/>
      <c r="PG12" s="71"/>
      <c r="PH12" s="71"/>
      <c r="PI12" s="71"/>
      <c r="PJ12" s="71"/>
      <c r="PK12" s="71"/>
      <c r="PL12" s="71"/>
      <c r="PM12" s="71"/>
      <c r="PN12" s="71"/>
      <c r="PO12" s="71"/>
      <c r="PP12" s="71"/>
      <c r="PQ12" s="71"/>
      <c r="PR12" s="71"/>
      <c r="PS12" s="71"/>
      <c r="PT12" s="71"/>
      <c r="PU12" s="71"/>
      <c r="PV12" s="71"/>
      <c r="PW12" s="71"/>
      <c r="PX12" s="71"/>
      <c r="PY12" s="71"/>
      <c r="PZ12" s="71"/>
      <c r="QA12" s="71"/>
      <c r="QB12" s="71"/>
      <c r="QC12" s="71"/>
      <c r="QD12" s="71"/>
      <c r="QE12" s="71"/>
      <c r="QF12" s="71"/>
      <c r="QG12" s="71"/>
      <c r="QH12" s="71"/>
      <c r="QI12" s="71"/>
      <c r="QJ12" s="71"/>
      <c r="QK12" s="71"/>
      <c r="QL12" s="71"/>
      <c r="QM12" s="71"/>
      <c r="QN12" s="71"/>
      <c r="QO12" s="71"/>
      <c r="QP12" s="71"/>
      <c r="QQ12" s="71"/>
      <c r="QR12" s="71"/>
      <c r="QS12" s="71"/>
      <c r="QT12" s="71"/>
      <c r="QU12" s="71"/>
      <c r="QV12" s="71"/>
      <c r="QW12" s="71"/>
      <c r="QX12" s="71"/>
      <c r="QY12" s="71"/>
      <c r="QZ12" s="71"/>
      <c r="RA12" s="71"/>
      <c r="RB12" s="71"/>
      <c r="RC12" s="71"/>
      <c r="RD12" s="71"/>
      <c r="RE12" s="71"/>
      <c r="RF12" s="71"/>
      <c r="RG12" s="71"/>
      <c r="RH12" s="71"/>
      <c r="RI12" s="71"/>
      <c r="RJ12" s="71"/>
      <c r="RK12" s="71"/>
      <c r="RL12" s="71"/>
      <c r="RM12" s="71"/>
      <c r="RN12" s="71"/>
      <c r="RO12" s="71"/>
      <c r="RP12" s="71"/>
      <c r="RQ12" s="71"/>
      <c r="RR12" s="71"/>
      <c r="RS12" s="71"/>
      <c r="RT12" s="71"/>
      <c r="RU12" s="71"/>
      <c r="RV12" s="71"/>
      <c r="RW12" s="71"/>
      <c r="RX12" s="71"/>
      <c r="RY12" s="71"/>
      <c r="RZ12" s="71"/>
      <c r="SA12" s="71"/>
      <c r="SB12" s="71"/>
      <c r="SC12" s="71"/>
      <c r="SD12" s="71"/>
      <c r="SE12" s="71"/>
      <c r="SF12" s="71"/>
      <c r="SG12" s="71"/>
      <c r="SH12" s="71"/>
      <c r="SI12" s="71"/>
      <c r="SJ12" s="71"/>
      <c r="SK12" s="71"/>
      <c r="SL12" s="71"/>
      <c r="SM12" s="71"/>
      <c r="SN12" s="71"/>
      <c r="SO12" s="71"/>
      <c r="SP12" s="71"/>
      <c r="SQ12" s="71"/>
      <c r="SR12" s="71"/>
      <c r="SS12" s="71"/>
      <c r="ST12" s="71"/>
      <c r="SU12" s="71"/>
      <c r="SV12" s="71"/>
      <c r="SW12" s="71"/>
      <c r="SX12" s="71"/>
      <c r="SY12" s="71"/>
      <c r="SZ12" s="71"/>
      <c r="TA12" s="71"/>
      <c r="TB12" s="71"/>
      <c r="TC12" s="71"/>
      <c r="TD12" s="71"/>
      <c r="TE12" s="71"/>
      <c r="TF12" s="71"/>
      <c r="TG12" s="71"/>
      <c r="TH12" s="71"/>
      <c r="TI12" s="71"/>
      <c r="TJ12" s="71"/>
      <c r="TK12" s="71"/>
      <c r="TL12" s="71"/>
      <c r="TM12" s="71"/>
      <c r="TN12" s="71"/>
      <c r="TO12" s="71"/>
      <c r="TP12" s="71"/>
      <c r="TQ12" s="71"/>
      <c r="TR12" s="71"/>
      <c r="TS12" s="71"/>
      <c r="TT12" s="71"/>
      <c r="TU12" s="71"/>
      <c r="TV12" s="71"/>
      <c r="TW12" s="71"/>
      <c r="TX12" s="71"/>
      <c r="TY12" s="71"/>
      <c r="TZ12" s="71"/>
      <c r="UA12" s="71"/>
      <c r="UB12" s="71"/>
      <c r="UC12" s="71"/>
      <c r="UD12" s="71"/>
      <c r="UE12" s="71"/>
      <c r="UF12" s="71"/>
      <c r="UG12" s="71"/>
      <c r="UH12" s="71"/>
      <c r="UI12" s="71"/>
      <c r="UJ12" s="71"/>
      <c r="UK12" s="71"/>
      <c r="UL12" s="71"/>
      <c r="UM12" s="71"/>
      <c r="UN12" s="71"/>
      <c r="UO12" s="71"/>
      <c r="UP12" s="71"/>
      <c r="UQ12" s="71"/>
      <c r="UR12" s="71"/>
      <c r="US12" s="71"/>
      <c r="UT12" s="71"/>
      <c r="UU12" s="71"/>
      <c r="UV12" s="71"/>
      <c r="UW12" s="71"/>
      <c r="UX12" s="71"/>
      <c r="UY12" s="71"/>
      <c r="UZ12" s="71"/>
      <c r="VA12" s="71"/>
      <c r="VB12" s="71"/>
      <c r="VC12" s="71"/>
      <c r="VD12" s="71"/>
      <c r="VE12" s="71"/>
      <c r="VF12" s="71"/>
      <c r="VG12" s="71"/>
      <c r="VH12" s="71"/>
      <c r="VI12" s="71"/>
      <c r="VJ12" s="71"/>
      <c r="VK12" s="71"/>
      <c r="VL12" s="71"/>
      <c r="VM12" s="71"/>
      <c r="VN12" s="71"/>
      <c r="VO12" s="71"/>
      <c r="VP12" s="71"/>
      <c r="VQ12" s="71"/>
      <c r="VR12" s="71"/>
      <c r="VS12" s="71"/>
      <c r="VT12" s="71"/>
      <c r="VU12" s="71"/>
      <c r="VV12" s="71"/>
      <c r="VW12" s="71"/>
      <c r="VX12" s="71"/>
      <c r="VY12" s="71"/>
      <c r="VZ12" s="71"/>
      <c r="WA12" s="71"/>
      <c r="WB12" s="71"/>
      <c r="WC12" s="71"/>
      <c r="WD12" s="71"/>
      <c r="WE12" s="71"/>
      <c r="WF12" s="71"/>
      <c r="WG12" s="71"/>
      <c r="WH12" s="71"/>
      <c r="WI12" s="71"/>
      <c r="WJ12" s="71"/>
      <c r="WK12" s="71"/>
      <c r="WL12" s="71"/>
      <c r="WM12" s="71"/>
      <c r="WN12" s="71"/>
      <c r="WO12" s="71"/>
      <c r="WP12" s="71"/>
      <c r="WQ12" s="71"/>
      <c r="WR12" s="71"/>
      <c r="WS12" s="71"/>
      <c r="WT12" s="71"/>
      <c r="WU12" s="71"/>
      <c r="WV12" s="71"/>
      <c r="WW12" s="71"/>
      <c r="WX12" s="71"/>
      <c r="WY12" s="71"/>
      <c r="WZ12" s="71"/>
      <c r="XA12" s="71"/>
      <c r="XB12" s="71"/>
      <c r="XC12" s="71"/>
      <c r="XD12" s="71"/>
      <c r="XE12" s="71"/>
      <c r="XF12" s="71"/>
      <c r="XG12" s="71"/>
      <c r="XH12" s="71"/>
      <c r="XI12" s="71"/>
      <c r="XJ12" s="71"/>
      <c r="XK12" s="71"/>
      <c r="XL12" s="71"/>
      <c r="XM12" s="71"/>
      <c r="XN12" s="71"/>
      <c r="XO12" s="71"/>
      <c r="XP12" s="71"/>
      <c r="XQ12" s="71"/>
      <c r="XR12" s="71"/>
      <c r="XS12" s="71"/>
      <c r="XT12" s="71"/>
      <c r="XU12" s="71"/>
      <c r="XV12" s="71"/>
      <c r="XW12" s="71"/>
      <c r="XX12" s="71"/>
      <c r="XY12" s="71"/>
      <c r="XZ12" s="71"/>
      <c r="YA12" s="71"/>
      <c r="YB12" s="71"/>
      <c r="YC12" s="71"/>
      <c r="YD12" s="71"/>
      <c r="YE12" s="71"/>
      <c r="YF12" s="71"/>
      <c r="YG12" s="71"/>
      <c r="YH12" s="71"/>
      <c r="YI12" s="71"/>
      <c r="YJ12" s="71"/>
      <c r="YK12" s="71"/>
      <c r="YL12" s="71"/>
      <c r="YM12" s="71"/>
      <c r="YN12" s="71"/>
      <c r="YO12" s="71"/>
      <c r="YP12" s="71"/>
      <c r="YQ12" s="71"/>
      <c r="YR12" s="71"/>
      <c r="YS12" s="71"/>
      <c r="YT12" s="71"/>
      <c r="YU12" s="71"/>
      <c r="YV12" s="71"/>
      <c r="YW12" s="71"/>
      <c r="YX12" s="71"/>
      <c r="YY12" s="71"/>
      <c r="YZ12" s="71"/>
      <c r="ZA12" s="71"/>
      <c r="ZB12" s="71"/>
      <c r="ZC12" s="71"/>
      <c r="ZD12" s="71"/>
      <c r="ZE12" s="71"/>
      <c r="ZF12" s="71"/>
      <c r="ZG12" s="71"/>
      <c r="ZH12" s="71"/>
      <c r="ZI12" s="71"/>
      <c r="ZJ12" s="71"/>
      <c r="ZK12" s="71"/>
      <c r="ZL12" s="71"/>
      <c r="ZM12" s="71"/>
      <c r="ZN12" s="71"/>
      <c r="ZO12" s="71"/>
      <c r="ZP12" s="71"/>
      <c r="ZQ12" s="71"/>
      <c r="ZR12" s="71"/>
      <c r="ZS12" s="71"/>
      <c r="ZT12" s="71"/>
      <c r="ZU12" s="71"/>
      <c r="ZV12" s="71"/>
      <c r="ZW12" s="71"/>
      <c r="ZX12" s="71"/>
      <c r="ZY12" s="71"/>
      <c r="ZZ12" s="71"/>
      <c r="AAA12" s="71"/>
      <c r="AAB12" s="71"/>
      <c r="AAC12" s="71"/>
      <c r="AAD12" s="71"/>
      <c r="AAE12" s="71"/>
      <c r="AAF12" s="71"/>
      <c r="AAG12" s="71"/>
      <c r="AAH12" s="71"/>
      <c r="AAI12" s="71"/>
      <c r="AAJ12" s="71"/>
      <c r="AAK12" s="71"/>
      <c r="AAL12" s="71"/>
      <c r="AAM12" s="71"/>
      <c r="AAN12" s="71"/>
      <c r="AAO12" s="71"/>
      <c r="AAP12" s="71"/>
      <c r="AAQ12" s="71"/>
      <c r="AAR12" s="71"/>
      <c r="AAS12" s="71"/>
      <c r="AAT12" s="71"/>
      <c r="AAU12" s="71"/>
      <c r="AAV12" s="71"/>
      <c r="AAW12" s="71"/>
      <c r="AAX12" s="71"/>
      <c r="AAY12" s="71"/>
      <c r="AAZ12" s="71"/>
      <c r="ABA12" s="71"/>
      <c r="ABB12" s="71"/>
      <c r="ABC12" s="71"/>
      <c r="ABD12" s="71"/>
      <c r="ABE12" s="71"/>
      <c r="ABF12" s="71"/>
      <c r="ABG12" s="71"/>
      <c r="ABH12" s="71"/>
      <c r="ABI12" s="71"/>
      <c r="ABJ12" s="71"/>
      <c r="ABK12" s="71"/>
      <c r="ABL12" s="71"/>
      <c r="ABM12" s="71"/>
      <c r="ABN12" s="71"/>
      <c r="ABO12" s="71"/>
      <c r="ABP12" s="71"/>
      <c r="ABQ12" s="71"/>
      <c r="ABR12" s="71"/>
      <c r="ABS12" s="71"/>
      <c r="ABT12" s="71"/>
      <c r="ABU12" s="71"/>
      <c r="ABV12" s="71"/>
      <c r="ABW12" s="71"/>
      <c r="ABX12" s="71"/>
      <c r="ABY12" s="71"/>
      <c r="ABZ12" s="71"/>
      <c r="ACA12" s="71"/>
      <c r="ACB12" s="71"/>
      <c r="ACC12" s="71"/>
      <c r="ACD12" s="71"/>
      <c r="ACE12" s="71"/>
      <c r="ACF12" s="71"/>
      <c r="ACG12" s="71"/>
      <c r="ACH12" s="71"/>
      <c r="ACI12" s="71"/>
      <c r="ACJ12" s="71"/>
      <c r="ACK12" s="71"/>
      <c r="ACL12" s="71"/>
      <c r="ACM12" s="71"/>
      <c r="ACN12" s="71"/>
      <c r="ACO12" s="71"/>
      <c r="ACP12" s="71"/>
      <c r="ACQ12" s="71"/>
      <c r="ACR12" s="71"/>
      <c r="ACS12" s="71"/>
      <c r="ACT12" s="71"/>
      <c r="ACU12" s="71"/>
      <c r="ACV12" s="71"/>
      <c r="ACW12" s="71"/>
      <c r="ACX12" s="71"/>
      <c r="ACY12" s="71"/>
      <c r="ACZ12" s="71"/>
      <c r="ADA12" s="71"/>
      <c r="ADB12" s="71"/>
      <c r="ADC12" s="71"/>
      <c r="ADD12" s="71"/>
      <c r="ADE12" s="71"/>
      <c r="ADF12" s="71"/>
      <c r="ADG12" s="71"/>
      <c r="ADH12" s="71"/>
      <c r="ADI12" s="71"/>
      <c r="ADJ12" s="71"/>
      <c r="ADK12" s="71"/>
      <c r="ADL12" s="71"/>
      <c r="ADM12" s="71"/>
      <c r="ADN12" s="71"/>
      <c r="ADO12" s="71"/>
      <c r="ADP12" s="71"/>
      <c r="ADQ12" s="71"/>
      <c r="ADR12" s="71"/>
      <c r="ADS12" s="71"/>
      <c r="ADT12" s="71"/>
      <c r="ADU12" s="71"/>
      <c r="ADV12" s="71"/>
      <c r="ADW12" s="71"/>
      <c r="ADX12" s="71"/>
      <c r="ADY12" s="71"/>
      <c r="ADZ12" s="71"/>
      <c r="AEA12" s="71"/>
      <c r="AEB12" s="71"/>
      <c r="AEC12" s="71"/>
      <c r="AED12" s="71"/>
      <c r="AEE12" s="71"/>
      <c r="AEF12" s="71"/>
      <c r="AEG12" s="71"/>
      <c r="AEH12" s="71"/>
      <c r="AEI12" s="71"/>
      <c r="AEJ12" s="71"/>
      <c r="AEK12" s="71"/>
      <c r="AEL12" s="71"/>
      <c r="AEM12" s="71"/>
      <c r="AEN12" s="71"/>
      <c r="AEO12" s="71"/>
      <c r="AEP12" s="71"/>
      <c r="AEQ12" s="71"/>
      <c r="AER12" s="71"/>
      <c r="AES12" s="71"/>
      <c r="AET12" s="71"/>
      <c r="AEU12" s="71"/>
      <c r="AEV12" s="71"/>
      <c r="AEW12" s="71"/>
      <c r="AEX12" s="71"/>
      <c r="AEY12" s="71"/>
      <c r="AEZ12" s="71"/>
      <c r="AFA12" s="71"/>
      <c r="AFB12" s="71"/>
      <c r="AFC12" s="71"/>
      <c r="AFD12" s="71"/>
      <c r="AFE12" s="71"/>
      <c r="AFF12" s="71"/>
      <c r="AFG12" s="71"/>
      <c r="AFH12" s="71"/>
      <c r="AFI12" s="71"/>
      <c r="AFJ12" s="71"/>
      <c r="AFK12" s="71"/>
      <c r="AFL12" s="71"/>
      <c r="AFM12" s="71"/>
      <c r="AFN12" s="71"/>
      <c r="AFO12" s="71"/>
      <c r="AFP12" s="71"/>
      <c r="AFQ12" s="71"/>
      <c r="AFR12" s="71"/>
      <c r="AFS12" s="71"/>
      <c r="AFT12" s="71"/>
      <c r="AFU12" s="71"/>
      <c r="AFV12" s="71"/>
      <c r="AFW12" s="71"/>
      <c r="AFX12" s="71"/>
      <c r="AFY12" s="71"/>
      <c r="AFZ12" s="71"/>
      <c r="AGA12" s="71"/>
      <c r="AGB12" s="71"/>
      <c r="AGC12" s="71"/>
      <c r="AGD12" s="71"/>
      <c r="AGE12" s="71"/>
      <c r="AGF12" s="71"/>
      <c r="AGG12" s="71"/>
      <c r="AGH12" s="71"/>
      <c r="AGI12" s="71"/>
      <c r="AGJ12" s="71"/>
      <c r="AGK12" s="71"/>
      <c r="AGL12" s="71"/>
      <c r="AGM12" s="71"/>
      <c r="AGN12" s="71"/>
      <c r="AGO12" s="71"/>
      <c r="AGP12" s="71"/>
      <c r="AGQ12" s="71"/>
      <c r="AGR12" s="71"/>
      <c r="AGS12" s="71"/>
      <c r="AGT12" s="71"/>
      <c r="AGU12" s="71"/>
      <c r="AGV12" s="71"/>
      <c r="AGW12" s="71"/>
      <c r="AGX12" s="71"/>
      <c r="AGY12" s="71"/>
      <c r="AGZ12" s="71"/>
      <c r="AHA12" s="71"/>
      <c r="AHB12" s="71"/>
      <c r="AHC12" s="71"/>
      <c r="AHD12" s="71"/>
      <c r="AHE12" s="71"/>
      <c r="AHF12" s="71"/>
      <c r="AHG12" s="71"/>
      <c r="AHH12" s="71"/>
      <c r="AHI12" s="71"/>
      <c r="AHJ12" s="71"/>
      <c r="AHK12" s="71"/>
      <c r="AHL12" s="71"/>
      <c r="AHM12" s="71"/>
      <c r="AHN12" s="71"/>
      <c r="AHO12" s="71"/>
      <c r="AHP12" s="71"/>
      <c r="AHQ12" s="71"/>
      <c r="AHR12" s="71"/>
      <c r="AHS12" s="71"/>
      <c r="AHT12" s="71"/>
      <c r="AHU12" s="71"/>
      <c r="AHV12" s="71"/>
      <c r="AHW12" s="71"/>
      <c r="AHX12" s="71"/>
      <c r="AHY12" s="71"/>
      <c r="AHZ12" s="71"/>
      <c r="AIA12" s="71"/>
      <c r="AIB12" s="71"/>
      <c r="AIC12" s="71"/>
      <c r="AID12" s="71"/>
      <c r="AIE12" s="71"/>
      <c r="AIF12" s="71"/>
      <c r="AIG12" s="71"/>
      <c r="AIH12" s="71"/>
      <c r="AII12" s="71"/>
      <c r="AIJ12" s="71"/>
      <c r="AIK12" s="71"/>
      <c r="AIL12" s="71"/>
      <c r="AIM12" s="71"/>
      <c r="AIN12" s="71"/>
      <c r="AIO12" s="71"/>
      <c r="AIP12" s="71"/>
      <c r="AIQ12" s="71"/>
      <c r="AIR12" s="71"/>
      <c r="AIS12" s="71"/>
      <c r="AIT12" s="71"/>
      <c r="AIU12" s="71"/>
      <c r="AIV12" s="71"/>
      <c r="AIW12" s="71"/>
      <c r="AIX12" s="71"/>
      <c r="AIY12" s="71"/>
      <c r="AIZ12" s="71"/>
      <c r="AJA12" s="71"/>
      <c r="AJB12" s="71"/>
      <c r="AJC12" s="71"/>
      <c r="AJD12" s="71"/>
      <c r="AJE12" s="71"/>
      <c r="AJF12" s="71"/>
      <c r="AJG12" s="71"/>
      <c r="AJH12" s="71"/>
      <c r="AJI12" s="71"/>
      <c r="AJJ12" s="71"/>
      <c r="AJK12" s="71"/>
      <c r="AJL12" s="71"/>
      <c r="AJM12" s="71"/>
      <c r="AJN12" s="71"/>
      <c r="AJO12" s="71"/>
      <c r="AJP12" s="71"/>
      <c r="AJQ12" s="71"/>
      <c r="AJR12" s="71"/>
      <c r="AJS12" s="71"/>
      <c r="AJT12" s="71"/>
      <c r="AJU12" s="71"/>
      <c r="AJV12" s="71"/>
      <c r="AJW12" s="71"/>
      <c r="AJX12" s="71"/>
      <c r="AJY12" s="71"/>
      <c r="AJZ12" s="71"/>
      <c r="AKA12" s="71"/>
      <c r="AKB12" s="71"/>
      <c r="AKC12" s="71"/>
      <c r="AKD12" s="71"/>
      <c r="AKE12" s="71"/>
      <c r="AKF12" s="71"/>
      <c r="AKG12" s="71"/>
      <c r="AKH12" s="71"/>
      <c r="AKI12" s="71"/>
      <c r="AKJ12" s="71"/>
      <c r="AKK12" s="71"/>
      <c r="AKL12" s="71"/>
      <c r="AKM12" s="71"/>
      <c r="AKN12" s="71"/>
      <c r="AKO12" s="71"/>
      <c r="AKP12" s="71"/>
      <c r="AKQ12" s="71"/>
      <c r="AKR12" s="71"/>
      <c r="AKS12" s="71"/>
      <c r="AKT12" s="71"/>
      <c r="AKU12" s="71"/>
      <c r="AKV12" s="71"/>
      <c r="AKW12" s="71"/>
      <c r="AKX12" s="71"/>
      <c r="AKY12" s="71"/>
      <c r="AKZ12" s="71"/>
      <c r="ALA12" s="71"/>
      <c r="ALB12" s="71"/>
      <c r="ALC12" s="71"/>
      <c r="ALD12" s="71"/>
      <c r="ALE12" s="71"/>
      <c r="ALF12" s="71"/>
      <c r="ALG12" s="71"/>
      <c r="ALH12" s="71"/>
      <c r="ALI12" s="71"/>
      <c r="ALJ12" s="71"/>
      <c r="ALK12" s="71"/>
      <c r="ALL12" s="71"/>
      <c r="ALM12" s="71"/>
      <c r="ALN12" s="71"/>
      <c r="ALO12" s="71"/>
      <c r="ALP12" s="71"/>
      <c r="ALQ12" s="71"/>
      <c r="ALR12" s="71"/>
      <c r="ALS12" s="71"/>
      <c r="ALT12" s="71"/>
      <c r="ALU12" s="71"/>
      <c r="ALV12" s="71"/>
      <c r="ALW12" s="71"/>
      <c r="ALX12" s="71"/>
      <c r="ALY12" s="71"/>
      <c r="ALZ12" s="71"/>
      <c r="AMA12" s="71"/>
      <c r="AMB12" s="71"/>
      <c r="AMC12" s="71"/>
      <c r="AMD12" s="71"/>
      <c r="AME12" s="71"/>
      <c r="AMF12" s="71"/>
      <c r="AMG12" s="71"/>
      <c r="AMH12" s="71"/>
      <c r="AMI12" s="71"/>
      <c r="AMJ12" s="71"/>
    </row>
    <row r="13" spans="1:1024" s="83" customFormat="1" ht="15.75">
      <c r="A13" s="150"/>
      <c r="B13" s="151" t="s">
        <v>8</v>
      </c>
      <c r="C13" s="152"/>
      <c r="D13" s="152"/>
      <c r="E13" s="152"/>
      <c r="F13" s="152"/>
      <c r="G13" s="152"/>
      <c r="H13" s="152"/>
      <c r="I13" s="152"/>
      <c r="J13" s="153"/>
      <c r="K13" s="150"/>
      <c r="L13" s="150"/>
      <c r="M13" s="150"/>
      <c r="N13" s="150"/>
      <c r="O13" s="150"/>
      <c r="P13" s="150"/>
      <c r="Q13" s="150"/>
      <c r="R13" s="150"/>
      <c r="S13" s="150"/>
      <c r="T13" s="150"/>
      <c r="U13" s="150"/>
      <c r="V13" s="150"/>
      <c r="W13" s="150"/>
      <c r="X13" s="150"/>
    </row>
    <row r="14" spans="1:1024" s="83" customFormat="1" ht="15.75">
      <c r="A14" s="150"/>
      <c r="B14" s="154"/>
      <c r="C14" s="150"/>
      <c r="D14" s="150"/>
      <c r="E14" s="150"/>
      <c r="F14" s="150"/>
      <c r="G14" s="150"/>
      <c r="H14" s="150"/>
      <c r="I14" s="150"/>
      <c r="J14" s="155"/>
      <c r="K14" s="150"/>
      <c r="L14" s="150"/>
      <c r="M14" s="150"/>
      <c r="N14" s="150"/>
      <c r="O14" s="150"/>
      <c r="P14" s="150"/>
      <c r="Q14" s="150"/>
      <c r="R14" s="150"/>
      <c r="S14" s="150"/>
      <c r="T14" s="150"/>
      <c r="U14" s="150"/>
      <c r="V14" s="150"/>
      <c r="W14" s="150"/>
      <c r="X14" s="150"/>
    </row>
    <row r="15" spans="1:1024" s="83" customFormat="1" ht="15.75">
      <c r="A15" s="150"/>
      <c r="B15" s="154"/>
      <c r="C15" s="174" t="s">
        <v>9</v>
      </c>
      <c r="D15" s="175">
        <f>HLOOKUP(C6,ISSQN!B3:X15,13,0)</f>
        <v>0.04</v>
      </c>
      <c r="E15" s="163"/>
      <c r="F15" s="150"/>
      <c r="G15" s="150"/>
      <c r="H15" s="150"/>
      <c r="I15" s="150"/>
      <c r="J15" s="155"/>
      <c r="K15" s="150"/>
      <c r="L15" s="150"/>
      <c r="M15" s="150"/>
      <c r="N15" s="150"/>
      <c r="O15" s="150"/>
      <c r="P15" s="150"/>
      <c r="Q15" s="150"/>
      <c r="R15" s="150"/>
      <c r="S15" s="150"/>
      <c r="T15" s="150"/>
      <c r="U15" s="150"/>
      <c r="V15" s="150"/>
      <c r="W15" s="150"/>
      <c r="X15" s="150"/>
    </row>
    <row r="16" spans="1:1024" s="83" customFormat="1" ht="15.75">
      <c r="A16" s="150"/>
      <c r="B16" s="154"/>
      <c r="C16" s="150"/>
      <c r="D16" s="150"/>
      <c r="E16" s="150"/>
      <c r="F16" s="150"/>
      <c r="G16" s="150"/>
      <c r="H16" s="150"/>
      <c r="I16" s="150"/>
      <c r="J16" s="155"/>
      <c r="K16" s="150"/>
      <c r="L16" s="150"/>
      <c r="M16" s="150"/>
      <c r="N16" s="150"/>
      <c r="O16" s="150"/>
      <c r="P16" s="150"/>
      <c r="Q16" s="150"/>
      <c r="R16" s="150"/>
      <c r="S16" s="150"/>
      <c r="T16" s="150"/>
      <c r="U16" s="150"/>
      <c r="V16" s="150"/>
      <c r="W16" s="150"/>
      <c r="X16" s="150"/>
    </row>
    <row r="17" spans="2:24" s="83" customFormat="1" ht="15.75">
      <c r="B17" s="164"/>
      <c r="C17" s="165" t="s">
        <v>10</v>
      </c>
      <c r="D17" s="165"/>
      <c r="E17" s="165"/>
      <c r="F17" s="165"/>
      <c r="G17" s="165"/>
      <c r="H17" s="165"/>
      <c r="I17" s="165"/>
      <c r="J17" s="166"/>
      <c r="K17" s="150"/>
      <c r="L17" s="150"/>
      <c r="M17" s="150"/>
      <c r="N17" s="150"/>
      <c r="O17" s="150"/>
      <c r="P17" s="150"/>
      <c r="Q17" s="150"/>
      <c r="R17" s="150"/>
      <c r="S17" s="150"/>
      <c r="T17" s="150"/>
      <c r="U17" s="150"/>
      <c r="V17" s="150"/>
      <c r="W17" s="150"/>
      <c r="X17" s="150"/>
    </row>
    <row r="18" spans="2:24" s="83" customFormat="1" ht="15.75">
      <c r="B18" s="154"/>
      <c r="C18" s="71"/>
      <c r="D18" s="167" t="str">
        <f>HLOOKUP(C6,ISSQN!B3:X15,6,0)&amp;" de "&amp;C6</f>
        <v>Lei Complementar 01/2006, que institui o sistema tributário do município de GUAÍRA</v>
      </c>
      <c r="E18" s="167"/>
      <c r="F18" s="167"/>
      <c r="G18" s="167"/>
      <c r="H18" s="167"/>
      <c r="I18" s="167"/>
      <c r="J18" s="168"/>
      <c r="K18" s="150"/>
      <c r="L18" s="150"/>
      <c r="M18" s="150"/>
      <c r="N18" s="150"/>
      <c r="O18" s="150"/>
      <c r="P18" s="150"/>
      <c r="Q18" s="150"/>
      <c r="R18" s="150"/>
      <c r="S18" s="150"/>
      <c r="T18" s="150"/>
      <c r="U18" s="150"/>
      <c r="V18" s="150"/>
      <c r="W18" s="150"/>
      <c r="X18" s="150"/>
    </row>
    <row r="19" spans="2:24" s="83" customFormat="1" ht="15.75">
      <c r="B19" s="154"/>
      <c r="C19" s="169" t="s">
        <v>11</v>
      </c>
      <c r="D19" s="150"/>
      <c r="E19" s="150"/>
      <c r="F19" s="150"/>
      <c r="G19" s="150"/>
      <c r="H19" s="150"/>
      <c r="I19" s="150"/>
      <c r="J19" s="155"/>
      <c r="K19" s="150"/>
      <c r="L19" s="150"/>
      <c r="M19" s="150"/>
      <c r="N19" s="150"/>
      <c r="O19" s="150"/>
      <c r="P19" s="150"/>
      <c r="Q19" s="150"/>
      <c r="R19" s="150"/>
      <c r="S19" s="150"/>
      <c r="T19" s="150"/>
      <c r="U19" s="150"/>
      <c r="V19" s="150"/>
      <c r="W19" s="150"/>
      <c r="X19" s="150"/>
    </row>
    <row r="20" spans="2:24" s="83" customFormat="1" ht="15.75">
      <c r="B20" s="154"/>
      <c r="C20" s="71"/>
      <c r="D20" s="167" t="str">
        <f>HLOOKUP(C6,ISSQN!B3:X15,7,0)</f>
        <v>Sem alteração de Lei</v>
      </c>
      <c r="E20" s="167"/>
      <c r="F20" s="167"/>
      <c r="G20" s="167"/>
      <c r="H20" s="167"/>
      <c r="I20" s="167"/>
      <c r="J20" s="155"/>
      <c r="K20" s="150"/>
      <c r="L20" s="150"/>
      <c r="M20" s="150"/>
      <c r="N20" s="150"/>
      <c r="O20" s="150"/>
      <c r="P20" s="150"/>
      <c r="Q20" s="150"/>
      <c r="R20" s="150"/>
      <c r="S20" s="150"/>
      <c r="T20" s="150"/>
      <c r="U20" s="150"/>
      <c r="V20" s="150"/>
      <c r="W20" s="150"/>
      <c r="X20" s="150"/>
    </row>
    <row r="21" spans="2:24" s="83" customFormat="1" ht="15.75">
      <c r="B21" s="154"/>
      <c r="C21" s="176" t="s">
        <v>34</v>
      </c>
      <c r="D21" s="177"/>
      <c r="E21" s="177"/>
      <c r="F21" s="177"/>
      <c r="G21" s="177"/>
      <c r="H21" s="177"/>
      <c r="I21" s="177"/>
      <c r="J21" s="178"/>
      <c r="K21" s="150"/>
      <c r="L21" s="150"/>
      <c r="M21" s="150"/>
      <c r="N21" s="150"/>
      <c r="O21" s="150"/>
      <c r="P21" s="150"/>
      <c r="Q21" s="150"/>
      <c r="R21" s="150"/>
      <c r="S21" s="150"/>
      <c r="T21" s="150"/>
      <c r="U21" s="150"/>
      <c r="V21" s="150"/>
      <c r="W21" s="150"/>
      <c r="X21" s="150"/>
    </row>
    <row r="22" spans="2:24" s="83" customFormat="1" ht="15.75">
      <c r="B22" s="154"/>
      <c r="C22" s="45"/>
      <c r="D22" s="167">
        <f>HLOOKUP(C6,ISSQN!B3:X15,8,0)</f>
        <v>0</v>
      </c>
      <c r="E22" s="177"/>
      <c r="F22" s="177"/>
      <c r="G22" s="177"/>
      <c r="H22" s="177"/>
      <c r="I22" s="177"/>
      <c r="J22" s="178"/>
      <c r="K22" s="150"/>
      <c r="L22" s="150"/>
      <c r="M22" s="150"/>
      <c r="N22" s="150"/>
      <c r="O22" s="150"/>
      <c r="P22" s="150"/>
      <c r="Q22" s="150"/>
      <c r="R22" s="150"/>
      <c r="S22" s="150"/>
      <c r="T22" s="150"/>
      <c r="U22" s="150"/>
      <c r="V22" s="150"/>
      <c r="W22" s="150"/>
      <c r="X22" s="150"/>
    </row>
    <row r="23" spans="2:24" s="83" customFormat="1" ht="15.75">
      <c r="B23" s="154"/>
      <c r="C23" s="150"/>
      <c r="D23" s="150"/>
      <c r="E23" s="150"/>
      <c r="F23" s="150"/>
      <c r="G23" s="150"/>
      <c r="H23" s="150"/>
      <c r="I23" s="150"/>
      <c r="J23" s="155"/>
      <c r="K23" s="150"/>
      <c r="L23" s="150"/>
      <c r="M23" s="150"/>
      <c r="N23" s="150"/>
      <c r="O23" s="150"/>
      <c r="P23" s="150"/>
      <c r="Q23" s="150"/>
      <c r="R23" s="150"/>
      <c r="S23" s="150"/>
      <c r="T23" s="150"/>
      <c r="U23" s="150"/>
      <c r="V23" s="150"/>
      <c r="W23" s="150"/>
      <c r="X23" s="150"/>
    </row>
    <row r="24" spans="2:24" s="83" customFormat="1" ht="15.75">
      <c r="B24" s="236" t="s">
        <v>12</v>
      </c>
      <c r="C24" s="236"/>
      <c r="D24" s="236"/>
      <c r="E24" s="236"/>
      <c r="F24" s="236"/>
      <c r="G24" s="236"/>
      <c r="H24" s="236"/>
      <c r="I24" s="236"/>
      <c r="J24" s="236"/>
      <c r="K24" s="150"/>
      <c r="L24" s="150"/>
      <c r="M24" s="150"/>
      <c r="N24" s="150"/>
      <c r="O24" s="150"/>
      <c r="P24" s="150"/>
      <c r="Q24" s="150"/>
      <c r="R24" s="150"/>
      <c r="S24" s="150"/>
      <c r="T24" s="150"/>
      <c r="U24" s="150"/>
      <c r="V24" s="150"/>
      <c r="W24" s="150"/>
      <c r="X24" s="150"/>
    </row>
    <row r="25" spans="2:24" s="83" customFormat="1" ht="175.5" customHeight="1">
      <c r="B25" s="154"/>
      <c r="C25" s="233" t="str">
        <f>HLOOKUP(C6,ISSQN!B3:X15,9,0)</f>
        <v>ANEXO VII TABELA DE ALÍQUOTAS E DE VALORES DO ISS Demais Demais itens e sub-itens da lista 4,0 %
DEDUÇÃO DO MATERIAL APLICADO</v>
      </c>
      <c r="D25" s="233"/>
      <c r="E25" s="233"/>
      <c r="F25" s="233"/>
      <c r="G25" s="233"/>
      <c r="H25" s="233"/>
      <c r="I25" s="233"/>
      <c r="J25" s="170"/>
      <c r="K25" s="150"/>
      <c r="L25" s="150"/>
      <c r="M25" s="150"/>
      <c r="N25" s="150"/>
      <c r="O25" s="150"/>
      <c r="P25" s="150"/>
      <c r="Q25" s="150"/>
      <c r="R25" s="150"/>
      <c r="S25" s="150"/>
      <c r="T25" s="150"/>
      <c r="U25" s="150"/>
      <c r="V25" s="150"/>
      <c r="W25" s="150"/>
      <c r="X25" s="150"/>
    </row>
    <row r="26" spans="2:24" s="83" customFormat="1" ht="15.75">
      <c r="B26" s="154"/>
      <c r="C26" s="171" t="s">
        <v>13</v>
      </c>
      <c r="D26" s="172" t="str">
        <f>HLOOKUP(C6,ISSQN!B3:X15,10,0)</f>
        <v>https://leismunicipais.com.br/codigo-tributario-guaira-pr</v>
      </c>
      <c r="E26" s="150"/>
      <c r="F26" s="150"/>
      <c r="G26" s="150"/>
      <c r="H26" s="150"/>
      <c r="I26" s="150"/>
      <c r="J26" s="155"/>
      <c r="K26" s="150"/>
      <c r="L26" s="150"/>
      <c r="M26" s="150"/>
      <c r="N26" s="150"/>
      <c r="O26" s="150"/>
      <c r="P26" s="150"/>
      <c r="Q26" s="150"/>
      <c r="R26" s="150"/>
      <c r="S26" s="150"/>
      <c r="T26" s="150"/>
      <c r="U26" s="150"/>
      <c r="V26" s="150"/>
      <c r="W26" s="150"/>
      <c r="X26" s="150"/>
    </row>
    <row r="27" spans="2:24" s="83" customFormat="1" ht="16.5" thickBot="1">
      <c r="B27" s="173"/>
      <c r="C27" s="159"/>
      <c r="D27" s="159"/>
      <c r="E27" s="159"/>
      <c r="F27" s="159"/>
      <c r="G27" s="159"/>
      <c r="H27" s="159"/>
      <c r="I27" s="159"/>
      <c r="J27" s="160"/>
      <c r="K27" s="150"/>
      <c r="L27" s="150"/>
      <c r="M27" s="150"/>
      <c r="N27" s="150"/>
      <c r="O27" s="150"/>
      <c r="P27" s="150"/>
      <c r="Q27" s="150"/>
      <c r="R27" s="150"/>
      <c r="S27" s="150"/>
      <c r="T27" s="150"/>
      <c r="U27" s="150"/>
      <c r="V27" s="150"/>
      <c r="W27" s="150"/>
      <c r="X27" s="150"/>
    </row>
    <row r="28" spans="2:24" s="83" customFormat="1" ht="15.75">
      <c r="B28" s="71"/>
      <c r="C28" s="71"/>
      <c r="D28" s="71"/>
      <c r="E28" s="71"/>
      <c r="F28" s="71"/>
      <c r="G28" s="71"/>
      <c r="H28" s="71"/>
      <c r="I28" s="71"/>
      <c r="J28" s="71"/>
      <c r="K28" s="150"/>
      <c r="L28" s="71"/>
      <c r="M28" s="71"/>
      <c r="N28" s="71"/>
      <c r="O28" s="71"/>
      <c r="Q28" s="71"/>
      <c r="R28" s="71"/>
      <c r="S28" s="71"/>
      <c r="T28" s="71"/>
      <c r="U28" s="71"/>
      <c r="V28" s="71"/>
      <c r="W28" s="71"/>
      <c r="X28" s="71"/>
    </row>
    <row r="29" spans="2:24" s="1" customFormat="1">
      <c r="B29" s="44"/>
      <c r="C29" s="44"/>
      <c r="D29" s="44"/>
      <c r="E29" s="44"/>
      <c r="F29" s="44"/>
      <c r="G29" s="44"/>
      <c r="H29" s="44"/>
      <c r="I29" s="44"/>
      <c r="J29" s="44"/>
      <c r="K29" s="149"/>
      <c r="L29" s="44"/>
      <c r="M29" s="44"/>
      <c r="N29" s="44"/>
      <c r="O29" s="44"/>
      <c r="P29" s="3"/>
      <c r="Q29" s="44"/>
      <c r="R29" s="44"/>
      <c r="S29" s="44"/>
      <c r="T29" s="44"/>
      <c r="U29" s="44"/>
      <c r="V29" s="44"/>
      <c r="W29" s="44"/>
      <c r="X29" s="44"/>
    </row>
    <row r="30" spans="2:24" s="1" customFormat="1">
      <c r="B30" s="44"/>
      <c r="C30" s="44"/>
      <c r="D30" s="44"/>
      <c r="E30" s="44"/>
      <c r="F30" s="44"/>
      <c r="G30" s="44"/>
      <c r="H30" s="44"/>
      <c r="I30" s="44"/>
      <c r="J30" s="44"/>
      <c r="K30" s="149"/>
      <c r="L30" s="44"/>
      <c r="M30" s="44"/>
      <c r="N30" s="44"/>
      <c r="O30" s="44"/>
      <c r="P30" s="3"/>
      <c r="Q30" s="44"/>
      <c r="R30" s="44"/>
      <c r="S30" s="44"/>
      <c r="T30" s="44"/>
      <c r="U30" s="44"/>
      <c r="V30" s="44"/>
      <c r="W30" s="44"/>
      <c r="X30" s="44"/>
    </row>
    <row r="31" spans="2:24" s="1" customFormat="1">
      <c r="B31" s="44"/>
      <c r="C31" s="44"/>
      <c r="D31" s="44"/>
      <c r="E31" s="44"/>
      <c r="F31" s="44"/>
      <c r="G31" s="44"/>
      <c r="H31" s="44"/>
      <c r="I31" s="44"/>
      <c r="J31" s="44"/>
      <c r="K31" s="149"/>
      <c r="L31" s="44"/>
      <c r="M31" s="44"/>
      <c r="N31" s="44"/>
      <c r="O31" s="44"/>
      <c r="P31" s="3"/>
      <c r="Q31" s="44"/>
      <c r="R31" s="44"/>
      <c r="S31" s="44"/>
      <c r="T31" s="44"/>
      <c r="U31" s="44"/>
      <c r="V31" s="44"/>
      <c r="W31" s="44"/>
      <c r="X31" s="44"/>
    </row>
  </sheetData>
  <mergeCells count="4">
    <mergeCell ref="C25:I25"/>
    <mergeCell ref="C6:E6"/>
    <mergeCell ref="C12:J12"/>
    <mergeCell ref="B24:J24"/>
  </mergeCells>
  <pageMargins left="0.51180555555555496" right="0.51180555555555496" top="0.78749999999999998" bottom="0.78749999999999998" header="0.51180555555555496" footer="0.51180555555555496"/>
  <pageSetup paperSize="9" scale="36" firstPageNumber="0" orientation="landscape" horizontalDpi="300" verticalDpi="300" r:id="rId1"/>
  <drawing r:id="rId2"/>
  <legacyDrawing r:id="rId3"/>
  <extLst>
    <ext xmlns:x14="http://schemas.microsoft.com/office/spreadsheetml/2009/9/main" uri="{CCE6A557-97BC-4b89-ADB6-D9C93CAAB3DF}">
      <x14:dataValidations xmlns:xm="http://schemas.microsoft.com/office/excel/2006/main" count="2">
        <x14:dataValidation type="list" showInputMessage="1" showErrorMessage="1" xr:uid="{00000000-0002-0000-0000-000001000000}">
          <x14:formula1>
            <xm:f>ISSQN!$B$3:$X$3</xm:f>
          </x14:formula1>
          <x14:formula2>
            <xm:f>0</xm:f>
          </x14:formula2>
          <xm:sqref>C6</xm:sqref>
        </x14:dataValidation>
        <x14:dataValidation type="list" allowBlank="1" showInputMessage="1" showErrorMessage="1" xr:uid="{00000000-0002-0000-0000-000000000000}">
          <x14:formula1>
            <xm:f>'LC 1162-2003'!A4:A23</xm:f>
          </x14:formula1>
          <x14:formula2>
            <xm:f>0</xm:f>
          </x14:formula2>
          <xm:sqref>C11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9CB34-B810-428F-8D1E-EF9BAE0F88EC}">
  <sheetPr>
    <tabColor rgb="FF92D050"/>
  </sheetPr>
  <dimension ref="A1:C59"/>
  <sheetViews>
    <sheetView tabSelected="1" view="pageBreakPreview" zoomScaleNormal="100" zoomScaleSheetLayoutView="100" workbookViewId="0">
      <selection activeCell="G28" sqref="G28"/>
    </sheetView>
  </sheetViews>
  <sheetFormatPr defaultRowHeight="15"/>
  <cols>
    <col min="1" max="1" width="6.75" style="40" customWidth="1"/>
    <col min="2" max="2" width="69.75" style="40" customWidth="1"/>
    <col min="3" max="3" width="6.75" style="40" customWidth="1"/>
    <col min="4" max="16384" width="9" style="1"/>
  </cols>
  <sheetData>
    <row r="1" spans="1:3">
      <c r="A1" s="28"/>
      <c r="B1" s="28"/>
      <c r="C1" s="28"/>
    </row>
    <row r="2" spans="1:3">
      <c r="A2" s="28"/>
      <c r="B2" s="28"/>
      <c r="C2" s="28"/>
    </row>
    <row r="3" spans="1:3">
      <c r="A3" s="28"/>
      <c r="B3" s="7"/>
      <c r="C3" s="28"/>
    </row>
    <row r="4" spans="1:3">
      <c r="A4" s="28"/>
      <c r="B4" s="7"/>
      <c r="C4" s="28"/>
    </row>
    <row r="5" spans="1:3">
      <c r="A5" s="28"/>
      <c r="B5" s="7"/>
      <c r="C5" s="28"/>
    </row>
    <row r="6" spans="1:3">
      <c r="A6" s="28"/>
      <c r="B6" s="7"/>
      <c r="C6" s="28"/>
    </row>
    <row r="7" spans="1:3">
      <c r="A7" s="28"/>
      <c r="B7" s="29" t="s">
        <v>165</v>
      </c>
      <c r="C7" s="28"/>
    </row>
    <row r="8" spans="1:3">
      <c r="A8" s="28"/>
      <c r="B8" s="29" t="s">
        <v>166</v>
      </c>
      <c r="C8" s="28"/>
    </row>
    <row r="9" spans="1:3">
      <c r="A9" s="28"/>
      <c r="B9" s="29" t="s">
        <v>167</v>
      </c>
      <c r="C9" s="28"/>
    </row>
    <row r="10" spans="1:3">
      <c r="A10" s="28"/>
      <c r="B10" s="29" t="s">
        <v>168</v>
      </c>
      <c r="C10" s="28"/>
    </row>
    <row r="11" spans="1:3">
      <c r="A11" s="28"/>
      <c r="B11" s="30"/>
      <c r="C11" s="28"/>
    </row>
    <row r="12" spans="1:3">
      <c r="A12" s="28"/>
      <c r="B12" s="30"/>
      <c r="C12" s="28"/>
    </row>
    <row r="13" spans="1:3" ht="18.75">
      <c r="A13" s="28"/>
      <c r="B13" s="31" t="s">
        <v>295</v>
      </c>
      <c r="C13" s="28"/>
    </row>
    <row r="14" spans="1:3" ht="18.75">
      <c r="A14" s="28"/>
      <c r="B14" s="32"/>
      <c r="C14" s="28"/>
    </row>
    <row r="15" spans="1:3" ht="18.75">
      <c r="A15" s="28"/>
      <c r="B15" s="32"/>
      <c r="C15" s="28"/>
    </row>
    <row r="16" spans="1:3" ht="18.75">
      <c r="A16" s="28"/>
      <c r="B16" s="225" t="s">
        <v>433</v>
      </c>
      <c r="C16" s="28"/>
    </row>
    <row r="17" spans="1:3" ht="18.75">
      <c r="A17" s="28"/>
      <c r="B17" s="33"/>
      <c r="C17" s="28"/>
    </row>
    <row r="18" spans="1:3" ht="18.75">
      <c r="A18" s="28"/>
      <c r="B18" s="226" t="s">
        <v>434</v>
      </c>
      <c r="C18" s="28"/>
    </row>
    <row r="19" spans="1:3" ht="18.75">
      <c r="A19" s="28"/>
      <c r="B19" s="32"/>
      <c r="C19" s="28"/>
    </row>
    <row r="20" spans="1:3" ht="18.75">
      <c r="A20" s="28"/>
      <c r="B20" s="226" t="s">
        <v>435</v>
      </c>
      <c r="C20" s="28"/>
    </row>
    <row r="21" spans="1:3">
      <c r="A21" s="28"/>
      <c r="B21" s="34"/>
      <c r="C21" s="28"/>
    </row>
    <row r="22" spans="1:3">
      <c r="A22" s="28"/>
      <c r="B22" s="34"/>
      <c r="C22" s="28"/>
    </row>
    <row r="23" spans="1:3">
      <c r="A23" s="28"/>
      <c r="B23" s="34"/>
      <c r="C23" s="28"/>
    </row>
    <row r="24" spans="1:3">
      <c r="A24" s="28"/>
      <c r="B24" s="34"/>
      <c r="C24" s="28"/>
    </row>
    <row r="25" spans="1:3">
      <c r="A25" s="28"/>
      <c r="B25" s="34"/>
      <c r="C25" s="28"/>
    </row>
    <row r="26" spans="1:3">
      <c r="A26" s="28"/>
      <c r="B26" s="34"/>
      <c r="C26" s="28"/>
    </row>
    <row r="27" spans="1:3">
      <c r="A27" s="28"/>
      <c r="B27" s="34"/>
      <c r="C27" s="28"/>
    </row>
    <row r="28" spans="1:3">
      <c r="A28" s="28"/>
      <c r="B28" s="35" t="s">
        <v>173</v>
      </c>
      <c r="C28" s="28"/>
    </row>
    <row r="29" spans="1:3">
      <c r="A29" s="28"/>
      <c r="B29" s="35"/>
      <c r="C29" s="28"/>
    </row>
    <row r="30" spans="1:3">
      <c r="A30" s="28"/>
      <c r="B30" s="36" t="s">
        <v>293</v>
      </c>
      <c r="C30" s="28"/>
    </row>
    <row r="31" spans="1:3">
      <c r="A31" s="28"/>
      <c r="B31" s="36" t="s">
        <v>294</v>
      </c>
      <c r="C31" s="28"/>
    </row>
    <row r="32" spans="1:3">
      <c r="A32" s="28"/>
      <c r="B32" s="36" t="s">
        <v>429</v>
      </c>
      <c r="C32" s="28"/>
    </row>
    <row r="33" spans="1:3">
      <c r="A33" s="28"/>
      <c r="B33" s="36" t="s">
        <v>436</v>
      </c>
      <c r="C33" s="28"/>
    </row>
    <row r="34" spans="1:3">
      <c r="A34" s="28"/>
      <c r="B34" s="36"/>
      <c r="C34" s="28"/>
    </row>
    <row r="35" spans="1:3">
      <c r="A35" s="28"/>
      <c r="B35" s="36"/>
      <c r="C35" s="28"/>
    </row>
    <row r="36" spans="1:3">
      <c r="A36" s="28"/>
      <c r="B36" s="9"/>
      <c r="C36" s="28"/>
    </row>
    <row r="37" spans="1:3">
      <c r="A37" s="7"/>
      <c r="B37" s="37"/>
      <c r="C37" s="7"/>
    </row>
    <row r="38" spans="1:3">
      <c r="A38" s="7"/>
      <c r="B38" s="38"/>
      <c r="C38" s="7"/>
    </row>
    <row r="39" spans="1:3">
      <c r="A39" s="7"/>
      <c r="B39" s="38"/>
      <c r="C39" s="7"/>
    </row>
    <row r="40" spans="1:3">
      <c r="A40" s="7"/>
      <c r="B40" s="38"/>
      <c r="C40" s="7"/>
    </row>
    <row r="41" spans="1:3">
      <c r="A41" s="7"/>
      <c r="B41" s="38"/>
      <c r="C41" s="7"/>
    </row>
    <row r="42" spans="1:3">
      <c r="A42" s="7"/>
      <c r="B42" s="38"/>
      <c r="C42" s="7"/>
    </row>
    <row r="43" spans="1:3">
      <c r="A43" s="7"/>
      <c r="B43" s="38"/>
      <c r="C43" s="7"/>
    </row>
    <row r="44" spans="1:3">
      <c r="A44" s="7"/>
      <c r="B44" s="38"/>
      <c r="C44" s="7"/>
    </row>
    <row r="45" spans="1:3">
      <c r="A45" s="7"/>
      <c r="B45" s="38"/>
      <c r="C45" s="7"/>
    </row>
    <row r="46" spans="1:3">
      <c r="A46" s="7"/>
      <c r="B46" s="38"/>
      <c r="C46" s="7"/>
    </row>
    <row r="47" spans="1:3">
      <c r="A47" s="7"/>
      <c r="B47" s="30"/>
      <c r="C47" s="7"/>
    </row>
    <row r="48" spans="1:3">
      <c r="A48" s="7"/>
      <c r="B48" s="30"/>
      <c r="C48" s="7"/>
    </row>
    <row r="49" spans="1:3">
      <c r="A49" s="7"/>
      <c r="B49" s="38"/>
      <c r="C49" s="7"/>
    </row>
    <row r="50" spans="1:3">
      <c r="A50" s="7"/>
      <c r="B50" s="38"/>
      <c r="C50" s="7"/>
    </row>
    <row r="51" spans="1:3">
      <c r="A51" s="7"/>
      <c r="B51" s="37"/>
      <c r="C51" s="7"/>
    </row>
    <row r="52" spans="1:3">
      <c r="A52" s="7"/>
      <c r="B52" s="39"/>
      <c r="C52" s="7"/>
    </row>
    <row r="53" spans="1:3">
      <c r="A53" s="7"/>
      <c r="B53" s="7"/>
      <c r="C53" s="7"/>
    </row>
    <row r="54" spans="1:3">
      <c r="A54" s="7"/>
      <c r="B54" s="39"/>
      <c r="C54" s="7"/>
    </row>
    <row r="55" spans="1:3">
      <c r="A55" s="7"/>
      <c r="B55" s="39"/>
      <c r="C55" s="7"/>
    </row>
    <row r="56" spans="1:3">
      <c r="A56" s="7"/>
      <c r="B56" s="7"/>
      <c r="C56" s="7"/>
    </row>
    <row r="57" spans="1:3">
      <c r="A57" s="7"/>
      <c r="B57" s="7"/>
      <c r="C57" s="7"/>
    </row>
    <row r="58" spans="1:3">
      <c r="A58" s="7"/>
      <c r="B58" s="7"/>
      <c r="C58" s="7"/>
    </row>
    <row r="59" spans="1:3">
      <c r="A59" s="7"/>
      <c r="B59" s="7"/>
      <c r="C59" s="7"/>
    </row>
  </sheetData>
  <printOptions horizontalCentered="1"/>
  <pageMargins left="0.59055118110236227" right="0.59055118110236227" top="0.78740157480314965" bottom="0.78740157480314965" header="0" footer="0.19685039370078741"/>
  <pageSetup paperSize="9" scale="85" fitToWidth="0" fitToHeight="0" orientation="portrait" r:id="rId1"/>
  <rowBreaks count="1" manualBreakCount="1">
    <brk id="49" max="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D361E-0A6B-4F99-8176-4C97C028103F}">
  <sheetPr>
    <tabColor rgb="FF92D050"/>
  </sheetPr>
  <dimension ref="A1:I62"/>
  <sheetViews>
    <sheetView view="pageBreakPreview" topLeftCell="A16" zoomScaleNormal="100" zoomScaleSheetLayoutView="100" workbookViewId="0">
      <selection activeCell="B34" sqref="B34"/>
    </sheetView>
  </sheetViews>
  <sheetFormatPr defaultRowHeight="15"/>
  <cols>
    <col min="1" max="1" width="6.75" style="40" customWidth="1"/>
    <col min="2" max="2" width="8.25" style="40" customWidth="1"/>
    <col min="3" max="6" width="18.5" style="40" customWidth="1"/>
    <col min="7" max="7" width="6.875" style="40" customWidth="1"/>
    <col min="8" max="8" width="9" style="1"/>
    <col min="9" max="9" width="20.625" style="1" customWidth="1"/>
    <col min="10" max="16384" width="9" style="1"/>
  </cols>
  <sheetData>
    <row r="1" spans="1:7">
      <c r="A1" s="28"/>
      <c r="B1" s="28"/>
      <c r="C1" s="28"/>
      <c r="D1" s="28"/>
      <c r="E1" s="28"/>
      <c r="F1" s="7"/>
      <c r="G1" s="28"/>
    </row>
    <row r="2" spans="1:7">
      <c r="A2" s="28"/>
      <c r="B2" s="28"/>
      <c r="C2" s="28"/>
      <c r="D2" s="28"/>
      <c r="E2" s="28"/>
      <c r="F2" s="7"/>
      <c r="G2" s="28"/>
    </row>
    <row r="3" spans="1:7">
      <c r="A3" s="28"/>
      <c r="B3" s="28"/>
      <c r="C3" s="28"/>
      <c r="D3" s="28"/>
      <c r="E3" s="28"/>
      <c r="F3" s="7"/>
      <c r="G3" s="28"/>
    </row>
    <row r="4" spans="1:7">
      <c r="A4" s="28"/>
      <c r="B4" s="28"/>
      <c r="C4" s="28"/>
      <c r="D4" s="28"/>
      <c r="E4" s="28"/>
      <c r="F4" s="7"/>
      <c r="G4" s="28"/>
    </row>
    <row r="5" spans="1:7">
      <c r="A5" s="28"/>
      <c r="B5" s="28"/>
      <c r="C5" s="28"/>
      <c r="D5" s="28"/>
      <c r="E5" s="28"/>
      <c r="F5" s="7"/>
      <c r="G5" s="28"/>
    </row>
    <row r="6" spans="1:7">
      <c r="A6" s="28"/>
      <c r="B6" s="239" t="s">
        <v>165</v>
      </c>
      <c r="C6" s="239"/>
      <c r="D6" s="239"/>
      <c r="E6" s="239"/>
      <c r="F6" s="239"/>
      <c r="G6" s="28"/>
    </row>
    <row r="7" spans="1:7">
      <c r="A7" s="28"/>
      <c r="B7" s="239" t="s">
        <v>166</v>
      </c>
      <c r="C7" s="239"/>
      <c r="D7" s="239"/>
      <c r="E7" s="239"/>
      <c r="F7" s="239"/>
      <c r="G7" s="28"/>
    </row>
    <row r="8" spans="1:7">
      <c r="A8" s="28"/>
      <c r="B8" s="239" t="s">
        <v>167</v>
      </c>
      <c r="C8" s="239"/>
      <c r="D8" s="239"/>
      <c r="E8" s="239"/>
      <c r="F8" s="239"/>
      <c r="G8" s="28"/>
    </row>
    <row r="9" spans="1:7">
      <c r="A9" s="28"/>
      <c r="B9" s="239" t="s">
        <v>168</v>
      </c>
      <c r="C9" s="239"/>
      <c r="D9" s="239"/>
      <c r="E9" s="239"/>
      <c r="F9" s="239"/>
      <c r="G9" s="28"/>
    </row>
    <row r="10" spans="1:7">
      <c r="A10" s="28"/>
      <c r="B10" s="28"/>
      <c r="C10" s="28"/>
      <c r="D10" s="28"/>
      <c r="E10" s="28"/>
      <c r="F10" s="7"/>
      <c r="G10" s="28"/>
    </row>
    <row r="11" spans="1:7">
      <c r="A11" s="28"/>
      <c r="B11" s="256" t="s">
        <v>296</v>
      </c>
      <c r="C11" s="256"/>
      <c r="D11" s="256"/>
      <c r="E11" s="256"/>
      <c r="F11" s="256"/>
      <c r="G11" s="28"/>
    </row>
    <row r="12" spans="1:7">
      <c r="A12" s="28"/>
      <c r="B12" s="256"/>
      <c r="C12" s="256"/>
      <c r="D12" s="256"/>
      <c r="E12" s="256"/>
      <c r="F12" s="256"/>
      <c r="G12" s="28"/>
    </row>
    <row r="13" spans="1:7">
      <c r="A13" s="7"/>
      <c r="B13" s="7"/>
      <c r="C13" s="7"/>
      <c r="D13" s="7"/>
      <c r="E13" s="7"/>
      <c r="F13" s="7"/>
      <c r="G13" s="7"/>
    </row>
    <row r="14" spans="1:7">
      <c r="A14" s="7"/>
      <c r="B14" s="7"/>
      <c r="C14" s="7"/>
      <c r="D14" s="7"/>
      <c r="E14" s="7"/>
      <c r="F14" s="7"/>
      <c r="G14" s="7"/>
    </row>
    <row r="15" spans="1:7" ht="15.75">
      <c r="A15" s="28"/>
      <c r="B15" s="47" t="s">
        <v>183</v>
      </c>
      <c r="C15" s="240" t="str">
        <f>'DADOS GERAIS'!B3</f>
        <v>CONSTRUÇÃO DO PAVILHÃO C3</v>
      </c>
      <c r="D15" s="240"/>
      <c r="E15" s="240"/>
      <c r="F15" s="241"/>
      <c r="G15" s="28"/>
    </row>
    <row r="16" spans="1:7" ht="15.75">
      <c r="A16" s="28"/>
      <c r="B16" s="48" t="s">
        <v>185</v>
      </c>
      <c r="C16" s="250" t="str">
        <f>'DADOS GERAIS'!B4</f>
        <v>15 Cia Inf Mtz</v>
      </c>
      <c r="D16" s="250"/>
      <c r="E16" s="49" t="s">
        <v>186</v>
      </c>
      <c r="F16" s="50" t="s">
        <v>277</v>
      </c>
      <c r="G16" s="28"/>
    </row>
    <row r="17" spans="1:9" ht="15.75">
      <c r="A17" s="28"/>
      <c r="B17" s="51" t="s">
        <v>187</v>
      </c>
      <c r="C17" s="251" t="str">
        <f>'DADOS GERAIS'!B5</f>
        <v>GUAÍRA - PR</v>
      </c>
      <c r="D17" s="251"/>
      <c r="E17" s="251"/>
      <c r="F17" s="252"/>
      <c r="G17" s="28"/>
    </row>
    <row r="18" spans="1:9" ht="15.75">
      <c r="A18" s="28"/>
      <c r="B18" s="257"/>
      <c r="C18" s="257"/>
      <c r="D18" s="257"/>
      <c r="E18" s="257"/>
      <c r="F18" s="257"/>
      <c r="G18" s="28"/>
    </row>
    <row r="19" spans="1:9" ht="15.75">
      <c r="A19" s="28"/>
      <c r="B19" s="52">
        <v>1</v>
      </c>
      <c r="C19" s="253" t="s">
        <v>425</v>
      </c>
      <c r="D19" s="254"/>
      <c r="E19" s="254"/>
      <c r="F19" s="255"/>
      <c r="G19" s="28"/>
      <c r="I19"/>
    </row>
    <row r="20" spans="1:9" ht="15.75">
      <c r="A20" s="28"/>
      <c r="B20" s="243" t="s">
        <v>24</v>
      </c>
      <c r="C20" s="244"/>
      <c r="D20" s="53" t="s">
        <v>297</v>
      </c>
      <c r="E20" s="53" t="s">
        <v>298</v>
      </c>
      <c r="F20" s="54" t="s">
        <v>299</v>
      </c>
      <c r="G20" s="28"/>
      <c r="I20"/>
    </row>
    <row r="21" spans="1:9" ht="15.75">
      <c r="A21" s="28"/>
      <c r="B21" s="245" t="s">
        <v>300</v>
      </c>
      <c r="C21" s="246"/>
      <c r="D21" s="201">
        <f>'BDI '!F8</f>
        <v>1524692.6400000001</v>
      </c>
      <c r="E21" s="200">
        <f>'BDI '!G9</f>
        <v>0.2137</v>
      </c>
      <c r="F21" s="201">
        <f>'BDI '!F8:G8+'BDI '!F9</f>
        <v>1850519.4472000001</v>
      </c>
      <c r="G21" s="202"/>
      <c r="I21"/>
    </row>
    <row r="22" spans="1:9" ht="15.75">
      <c r="A22" s="28"/>
      <c r="B22" s="245" t="s">
        <v>301</v>
      </c>
      <c r="C22" s="246"/>
      <c r="D22" s="42">
        <f>'BDI '!F10</f>
        <v>0</v>
      </c>
      <c r="E22" s="200">
        <f>'BDI '!G11</f>
        <v>0.15279999999999999</v>
      </c>
      <c r="F22" s="42">
        <f>'BDI '!F10:G10+'BDI '!F11</f>
        <v>0</v>
      </c>
      <c r="G22" s="28"/>
      <c r="I22"/>
    </row>
    <row r="23" spans="1:9" ht="15.75">
      <c r="A23" s="28"/>
      <c r="B23" s="247" t="s">
        <v>427</v>
      </c>
      <c r="C23" s="247"/>
      <c r="D23" s="247"/>
      <c r="E23" s="247"/>
      <c r="F23" s="55">
        <f>'BDI '!F12:G12</f>
        <v>1850519.4472000001</v>
      </c>
      <c r="G23" s="28"/>
      <c r="I23"/>
    </row>
    <row r="24" spans="1:9" ht="15.75">
      <c r="A24" s="28"/>
      <c r="B24" s="242"/>
      <c r="C24" s="242"/>
      <c r="D24" s="242"/>
      <c r="E24" s="242"/>
      <c r="F24" s="242"/>
      <c r="G24" s="28"/>
      <c r="I24"/>
    </row>
    <row r="25" spans="1:9" ht="15.75">
      <c r="A25" s="28"/>
      <c r="B25" s="52">
        <v>2</v>
      </c>
      <c r="C25" s="253" t="s">
        <v>309</v>
      </c>
      <c r="D25" s="254"/>
      <c r="E25" s="254"/>
      <c r="F25" s="255"/>
      <c r="G25" s="28"/>
      <c r="I25"/>
    </row>
    <row r="26" spans="1:9" ht="15.75">
      <c r="A26" s="28"/>
      <c r="B26" s="243" t="s">
        <v>24</v>
      </c>
      <c r="C26" s="244"/>
      <c r="D26" s="53" t="s">
        <v>297</v>
      </c>
      <c r="E26" s="53" t="s">
        <v>298</v>
      </c>
      <c r="F26" s="54" t="s">
        <v>299</v>
      </c>
      <c r="G26" s="28"/>
      <c r="I26"/>
    </row>
    <row r="27" spans="1:9" ht="15.75">
      <c r="A27" s="28"/>
      <c r="B27" s="245" t="s">
        <v>300</v>
      </c>
      <c r="C27" s="246"/>
      <c r="D27" s="42">
        <f>'BDI '!B8</f>
        <v>1487154.04</v>
      </c>
      <c r="E27" s="200">
        <f>'BDI '!C9</f>
        <v>0.24829999999999999</v>
      </c>
      <c r="F27" s="42">
        <f>'BDI '!B8+'BDI '!B9</f>
        <v>1856414.3781000001</v>
      </c>
      <c r="G27" s="28"/>
      <c r="I27"/>
    </row>
    <row r="28" spans="1:9" ht="15.75">
      <c r="A28" s="28"/>
      <c r="B28" s="245" t="s">
        <v>301</v>
      </c>
      <c r="C28" s="246"/>
      <c r="D28" s="42">
        <f>'BDI '!B10</f>
        <v>0</v>
      </c>
      <c r="E28" s="200">
        <f>'BDI '!C11</f>
        <v>0.186</v>
      </c>
      <c r="F28" s="42">
        <f>'BDI '!B10+'BDI '!B11</f>
        <v>0</v>
      </c>
      <c r="G28" s="28"/>
      <c r="I28"/>
    </row>
    <row r="29" spans="1:9" ht="15.75">
      <c r="A29" s="28"/>
      <c r="B29" s="247" t="s">
        <v>310</v>
      </c>
      <c r="C29" s="247"/>
      <c r="D29" s="247"/>
      <c r="E29" s="247"/>
      <c r="F29" s="55">
        <f>'BDI '!B12</f>
        <v>1856414.3781000001</v>
      </c>
      <c r="G29" s="28"/>
    </row>
    <row r="30" spans="1:9" ht="15.75">
      <c r="A30" s="28"/>
      <c r="B30" s="56"/>
      <c r="C30" s="56"/>
      <c r="D30" s="56"/>
      <c r="E30" s="56"/>
      <c r="F30" s="57"/>
      <c r="G30" s="28"/>
    </row>
    <row r="31" spans="1:9" ht="15.75">
      <c r="A31" s="28"/>
      <c r="B31" s="248" t="s">
        <v>311</v>
      </c>
      <c r="C31" s="248"/>
      <c r="D31" s="248"/>
      <c r="E31" s="248"/>
      <c r="F31" s="248"/>
      <c r="G31" s="28"/>
    </row>
    <row r="32" spans="1:9" ht="52.5" customHeight="1">
      <c r="A32" s="28"/>
      <c r="B32" s="249" t="str">
        <f>"     Após a comparação entre os preços dos dois regimes previdenciários (onerado e desonerado) calculados para a execução da obra, concluo que a opção mais vantajosa é "&amp;IF(F29&lt;F23,C25,C19&amp;".")</f>
        <v xml:space="preserve">     Após a comparação entre os preços dos dois regimes previdenciários (onerado e desonerado) calculados para a execução da obra, concluo que a opção mais vantajosa é ONERADO.</v>
      </c>
      <c r="C32" s="249"/>
      <c r="D32" s="249"/>
      <c r="E32" s="249"/>
      <c r="F32" s="249"/>
      <c r="G32" s="28"/>
    </row>
    <row r="33" spans="1:7" ht="15.75">
      <c r="A33" s="28"/>
      <c r="B33" s="56"/>
      <c r="C33" s="56"/>
      <c r="D33" s="56"/>
      <c r="E33" s="56"/>
      <c r="F33" s="58"/>
      <c r="G33" s="28"/>
    </row>
    <row r="34" spans="1:7" ht="15.75">
      <c r="A34" s="28"/>
      <c r="B34" s="237">
        <f>'DADOS GERAIS'!B8</f>
        <v>46113</v>
      </c>
      <c r="C34" s="237"/>
      <c r="D34" s="237"/>
      <c r="E34" s="237"/>
      <c r="F34" s="237"/>
      <c r="G34" s="28"/>
    </row>
    <row r="35" spans="1:7" ht="15.75">
      <c r="A35" s="28"/>
      <c r="B35" s="56"/>
      <c r="C35" s="56"/>
      <c r="D35" s="56"/>
      <c r="E35" s="56"/>
      <c r="F35" s="59"/>
      <c r="G35" s="28"/>
    </row>
    <row r="36" spans="1:7" ht="15.75">
      <c r="A36" s="28"/>
      <c r="B36" s="56"/>
      <c r="C36" s="56"/>
      <c r="D36" s="56"/>
      <c r="E36" s="56"/>
      <c r="F36" s="60"/>
      <c r="G36" s="28"/>
    </row>
    <row r="37" spans="1:7" ht="15.75">
      <c r="A37" s="28"/>
      <c r="B37" s="238" t="s">
        <v>428</v>
      </c>
      <c r="C37" s="238"/>
      <c r="D37" s="56"/>
      <c r="E37" s="56"/>
      <c r="F37" s="60"/>
      <c r="G37" s="28"/>
    </row>
    <row r="38" spans="1:7" ht="15.75">
      <c r="A38" s="28"/>
      <c r="B38" s="56"/>
      <c r="C38" s="56"/>
      <c r="D38" s="56"/>
      <c r="E38" s="56"/>
      <c r="F38" s="60"/>
      <c r="G38" s="28"/>
    </row>
    <row r="39" spans="1:7" ht="15.75">
      <c r="A39" s="28"/>
      <c r="B39" s="56"/>
      <c r="C39" s="56"/>
      <c r="D39" s="56"/>
      <c r="E39" s="56"/>
      <c r="F39" s="60"/>
      <c r="G39" s="28"/>
    </row>
    <row r="40" spans="1:7" ht="15.75">
      <c r="A40" s="28"/>
      <c r="B40" s="56"/>
      <c r="C40" s="56"/>
      <c r="D40" s="56"/>
      <c r="E40" s="56"/>
      <c r="F40" s="60"/>
      <c r="G40" s="28"/>
    </row>
    <row r="41" spans="1:7" ht="15.75">
      <c r="A41" s="28"/>
      <c r="B41" s="56"/>
      <c r="C41" s="56"/>
      <c r="D41" s="56"/>
      <c r="E41" s="56"/>
      <c r="F41" s="60"/>
      <c r="G41" s="28"/>
    </row>
    <row r="42" spans="1:7" ht="15.75">
      <c r="A42" s="28"/>
      <c r="B42" s="56"/>
      <c r="C42" s="56"/>
      <c r="D42" s="56"/>
      <c r="E42" s="56"/>
      <c r="F42" s="61"/>
      <c r="G42" s="28"/>
    </row>
    <row r="43" spans="1:7" ht="15.75">
      <c r="A43" s="7"/>
      <c r="B43" s="62"/>
      <c r="C43" s="62"/>
      <c r="D43" s="62"/>
      <c r="E43" s="62"/>
      <c r="F43" s="63"/>
      <c r="G43" s="7"/>
    </row>
    <row r="44" spans="1:7" ht="15.75">
      <c r="A44" s="7"/>
      <c r="B44" s="62"/>
      <c r="C44" s="62"/>
      <c r="D44" s="62"/>
      <c r="E44" s="62"/>
      <c r="F44" s="64"/>
      <c r="G44" s="7"/>
    </row>
    <row r="45" spans="1:7" ht="15.75">
      <c r="A45" s="7"/>
      <c r="B45" s="62"/>
      <c r="C45" s="62"/>
      <c r="D45" s="62"/>
      <c r="E45" s="62"/>
      <c r="F45" s="64"/>
      <c r="G45" s="7"/>
    </row>
    <row r="46" spans="1:7" ht="15.75">
      <c r="A46" s="7"/>
      <c r="B46" s="62"/>
      <c r="C46" s="62"/>
      <c r="D46" s="62"/>
      <c r="E46" s="62"/>
      <c r="F46" s="64"/>
      <c r="G46" s="7"/>
    </row>
    <row r="47" spans="1:7" ht="15.75">
      <c r="A47" s="7"/>
      <c r="B47" s="62"/>
      <c r="C47" s="62"/>
      <c r="D47" s="62"/>
      <c r="E47" s="62"/>
      <c r="F47" s="64"/>
      <c r="G47" s="7"/>
    </row>
    <row r="48" spans="1:7">
      <c r="A48" s="7"/>
      <c r="B48" s="7"/>
      <c r="C48" s="7"/>
      <c r="D48" s="7"/>
      <c r="E48" s="7"/>
      <c r="F48" s="65"/>
      <c r="G48" s="7"/>
    </row>
    <row r="49" spans="1:7">
      <c r="A49" s="7"/>
      <c r="B49" s="7"/>
      <c r="C49" s="7"/>
      <c r="D49" s="7"/>
      <c r="E49" s="7"/>
      <c r="F49" s="65"/>
      <c r="G49" s="7"/>
    </row>
    <row r="50" spans="1:7">
      <c r="A50" s="7"/>
      <c r="B50" s="7"/>
      <c r="C50" s="7"/>
      <c r="D50" s="7"/>
      <c r="E50" s="7"/>
      <c r="F50" s="66"/>
      <c r="G50" s="7"/>
    </row>
    <row r="51" spans="1:7">
      <c r="A51" s="7"/>
      <c r="B51" s="7"/>
      <c r="C51" s="7"/>
      <c r="D51" s="7"/>
      <c r="E51" s="7"/>
      <c r="F51" s="66"/>
      <c r="G51" s="7"/>
    </row>
    <row r="52" spans="1:7">
      <c r="A52" s="7"/>
      <c r="B52" s="7"/>
      <c r="C52" s="7"/>
      <c r="D52" s="7"/>
      <c r="E52" s="7"/>
      <c r="F52" s="65"/>
      <c r="G52" s="7"/>
    </row>
    <row r="53" spans="1:7">
      <c r="A53" s="7"/>
      <c r="B53" s="7"/>
      <c r="C53" s="7"/>
      <c r="D53" s="7"/>
      <c r="E53" s="7"/>
      <c r="F53" s="65"/>
      <c r="G53" s="7"/>
    </row>
    <row r="54" spans="1:7">
      <c r="A54" s="7"/>
      <c r="B54" s="7"/>
      <c r="C54" s="7"/>
      <c r="D54" s="7"/>
      <c r="E54" s="7"/>
      <c r="F54" s="67"/>
      <c r="G54" s="7"/>
    </row>
    <row r="55" spans="1:7">
      <c r="A55" s="7"/>
      <c r="B55" s="7"/>
      <c r="C55" s="7"/>
      <c r="D55" s="7"/>
      <c r="E55" s="7"/>
      <c r="F55" s="68"/>
      <c r="G55" s="7"/>
    </row>
    <row r="56" spans="1:7">
      <c r="A56" s="7"/>
      <c r="B56" s="7"/>
      <c r="C56" s="7"/>
      <c r="D56" s="7"/>
      <c r="E56" s="7"/>
      <c r="F56" s="7"/>
      <c r="G56" s="7"/>
    </row>
    <row r="57" spans="1:7">
      <c r="A57" s="7"/>
      <c r="B57" s="7"/>
      <c r="C57" s="7"/>
      <c r="D57" s="7"/>
      <c r="E57" s="7"/>
      <c r="F57" s="68"/>
      <c r="G57" s="7"/>
    </row>
    <row r="58" spans="1:7">
      <c r="A58" s="7"/>
      <c r="B58" s="7"/>
      <c r="C58" s="7"/>
      <c r="D58" s="7"/>
      <c r="E58" s="7"/>
      <c r="F58" s="68"/>
      <c r="G58" s="7"/>
    </row>
    <row r="59" spans="1:7">
      <c r="A59" s="7"/>
      <c r="B59" s="7"/>
      <c r="C59" s="7"/>
      <c r="D59" s="7"/>
      <c r="E59" s="7"/>
      <c r="F59" s="7"/>
      <c r="G59" s="7"/>
    </row>
    <row r="60" spans="1:7">
      <c r="A60" s="7"/>
      <c r="B60" s="7"/>
      <c r="C60" s="7"/>
      <c r="D60" s="7"/>
      <c r="E60" s="7"/>
      <c r="F60" s="7"/>
      <c r="G60" s="7"/>
    </row>
    <row r="61" spans="1:7">
      <c r="A61" s="7"/>
      <c r="B61" s="7"/>
      <c r="C61" s="7"/>
      <c r="D61" s="7"/>
      <c r="E61" s="7"/>
      <c r="F61" s="7"/>
      <c r="G61" s="7"/>
    </row>
    <row r="62" spans="1:7">
      <c r="A62" s="7"/>
      <c r="B62" s="7"/>
      <c r="C62" s="7"/>
      <c r="D62" s="7"/>
      <c r="E62" s="7"/>
      <c r="F62" s="7"/>
      <c r="G62" s="7"/>
    </row>
  </sheetData>
  <mergeCells count="24">
    <mergeCell ref="C17:F17"/>
    <mergeCell ref="C19:F19"/>
    <mergeCell ref="B20:C20"/>
    <mergeCell ref="C25:F25"/>
    <mergeCell ref="B11:F12"/>
    <mergeCell ref="B18:F18"/>
    <mergeCell ref="B21:C21"/>
    <mergeCell ref="B22:C22"/>
    <mergeCell ref="B34:F34"/>
    <mergeCell ref="B37:C37"/>
    <mergeCell ref="B6:F6"/>
    <mergeCell ref="B7:F7"/>
    <mergeCell ref="B8:F8"/>
    <mergeCell ref="B9:F9"/>
    <mergeCell ref="C15:F15"/>
    <mergeCell ref="B24:F24"/>
    <mergeCell ref="B26:C26"/>
    <mergeCell ref="B27:C27"/>
    <mergeCell ref="B28:C28"/>
    <mergeCell ref="B29:E29"/>
    <mergeCell ref="B31:F31"/>
    <mergeCell ref="B32:F32"/>
    <mergeCell ref="B23:E23"/>
    <mergeCell ref="C16:D16"/>
  </mergeCells>
  <printOptions horizontalCentered="1"/>
  <pageMargins left="0.59055118110236227" right="0.59055118110236227" top="0.78740157480314965" bottom="0.78740157480314965" header="0.39370078740157483" footer="0.39370078740157483"/>
  <pageSetup paperSize="9" scale="85" fitToWidth="0" fitToHeight="0" orientation="portrait" r:id="rId1"/>
  <headerFooter>
    <oddFooter>&amp;L&amp;"Calibri,Regular"&amp;8Despesas Indiretas: Declaração e planilha resumo do regime previdenciário – Página &amp;P de &amp;N&amp;R&amp;"Calibri,Regular"&amp;8Assinado digitalmente</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F4A5B-4118-4826-9522-01AC1CD35F68}">
  <sheetPr>
    <tabColor rgb="FF92D050"/>
  </sheetPr>
  <dimension ref="A1:O45"/>
  <sheetViews>
    <sheetView view="pageBreakPreview" zoomScale="90" zoomScaleNormal="90" zoomScaleSheetLayoutView="90" zoomScalePageLayoutView="85" workbookViewId="0">
      <selection activeCell="B34" sqref="B34"/>
    </sheetView>
  </sheetViews>
  <sheetFormatPr defaultColWidth="10.5" defaultRowHeight="15"/>
  <cols>
    <col min="1" max="7" width="22.375" style="138" customWidth="1"/>
    <col min="8" max="9" width="10.5" style="44"/>
    <col min="10" max="11" width="18.875" style="44" customWidth="1"/>
    <col min="12" max="13" width="16.625" style="137" customWidth="1"/>
    <col min="14" max="15" width="16.625" style="44" customWidth="1"/>
    <col min="16" max="16384" width="10.5" style="44"/>
  </cols>
  <sheetData>
    <row r="1" spans="1:8">
      <c r="A1" s="136"/>
      <c r="B1" s="136"/>
      <c r="C1" s="136"/>
      <c r="D1" s="136"/>
      <c r="E1" s="136"/>
      <c r="F1" s="136"/>
      <c r="G1" s="136"/>
      <c r="H1" s="43"/>
    </row>
    <row r="2" spans="1:8" ht="18.75">
      <c r="A2" s="267" t="s">
        <v>352</v>
      </c>
      <c r="B2" s="267"/>
      <c r="C2" s="267"/>
      <c r="D2" s="267"/>
      <c r="E2" s="267"/>
      <c r="F2" s="267"/>
      <c r="G2" s="267"/>
      <c r="H2" s="43"/>
    </row>
    <row r="3" spans="1:8">
      <c r="A3" s="136"/>
      <c r="B3" s="136"/>
      <c r="C3" s="136"/>
      <c r="D3" s="182"/>
      <c r="E3" s="43"/>
      <c r="F3" s="43"/>
      <c r="G3" s="43"/>
      <c r="H3" s="43"/>
    </row>
    <row r="4" spans="1:8" ht="15.75">
      <c r="A4" s="264" t="s">
        <v>308</v>
      </c>
      <c r="B4" s="265"/>
      <c r="C4" s="266"/>
      <c r="D4" s="139"/>
      <c r="E4" s="264" t="s">
        <v>426</v>
      </c>
      <c r="F4" s="265"/>
      <c r="G4" s="266"/>
    </row>
    <row r="5" spans="1:8">
      <c r="A5" s="141" t="s">
        <v>17</v>
      </c>
      <c r="B5" s="141" t="s">
        <v>18</v>
      </c>
      <c r="C5" s="141" t="s">
        <v>19</v>
      </c>
      <c r="D5" s="139"/>
      <c r="E5" s="141" t="s">
        <v>17</v>
      </c>
      <c r="F5" s="141" t="s">
        <v>18</v>
      </c>
      <c r="G5" s="141" t="s">
        <v>19</v>
      </c>
    </row>
    <row r="6" spans="1:8" ht="12.75" customHeight="1">
      <c r="A6" s="41" t="s">
        <v>20</v>
      </c>
      <c r="B6" s="191">
        <f>_xlfn.NUMBERVALUE(VLOOKUP("Totais -&gt;",'ORC-DESO'!I:L,3,),",",".")</f>
        <v>1016445.1</v>
      </c>
      <c r="C6" s="6">
        <f>B6/B8</f>
        <v>0.6834834002804443</v>
      </c>
      <c r="D6" s="140"/>
      <c r="E6" s="41" t="s">
        <v>20</v>
      </c>
      <c r="F6" s="191">
        <f>_xlfn.NUMBERVALUE(VLOOKUP("Totais -&gt;",'ORC-ONER'!I:L,3,),",",".")</f>
        <v>1016348.28</v>
      </c>
      <c r="G6" s="10">
        <f>F6/F8</f>
        <v>0.66659223855110883</v>
      </c>
    </row>
    <row r="7" spans="1:8">
      <c r="A7" s="41" t="s">
        <v>21</v>
      </c>
      <c r="B7" s="191">
        <f>_xlfn.NUMBERVALUE(VLOOKUP("Totais -&gt;",'ORC-DESO'!I:L,2,),",",".")</f>
        <v>470708.94</v>
      </c>
      <c r="C7" s="6">
        <f>B7/B8</f>
        <v>0.31651659971955559</v>
      </c>
      <c r="D7" s="140"/>
      <c r="E7" s="41" t="s">
        <v>21</v>
      </c>
      <c r="F7" s="191">
        <f>_xlfn.NUMBERVALUE(VLOOKUP("Totais -&gt;",'ORC-ONER'!I:L,2,),",",".")</f>
        <v>508344.36</v>
      </c>
      <c r="G7" s="10">
        <f>F7/F8</f>
        <v>0.33340776144889106</v>
      </c>
    </row>
    <row r="8" spans="1:8">
      <c r="A8" s="194" t="s">
        <v>22</v>
      </c>
      <c r="B8" s="274">
        <f>B6+B7</f>
        <v>1487154.04</v>
      </c>
      <c r="C8" s="275"/>
      <c r="D8" s="140"/>
      <c r="E8" s="194" t="s">
        <v>22</v>
      </c>
      <c r="F8" s="274">
        <f>F6+F7</f>
        <v>1524692.6400000001</v>
      </c>
      <c r="G8" s="275"/>
    </row>
    <row r="9" spans="1:8">
      <c r="A9" s="188" t="s">
        <v>306</v>
      </c>
      <c r="B9" s="192">
        <f>ROUND(B8*C9,4)-0.01</f>
        <v>369260.33809999999</v>
      </c>
      <c r="C9" s="195">
        <f>D38</f>
        <v>0.24829999999999999</v>
      </c>
      <c r="D9" s="140"/>
      <c r="E9" s="188" t="s">
        <v>306</v>
      </c>
      <c r="F9" s="192">
        <f>ROUND(F8*G9,4)-0.01</f>
        <v>325826.80719999998</v>
      </c>
      <c r="G9" s="195">
        <f>E38</f>
        <v>0.2137</v>
      </c>
    </row>
    <row r="10" spans="1:8">
      <c r="A10" s="193" t="s">
        <v>356</v>
      </c>
      <c r="B10" s="276">
        <v>0</v>
      </c>
      <c r="C10" s="277"/>
      <c r="D10" s="140"/>
      <c r="E10" s="193" t="s">
        <v>356</v>
      </c>
      <c r="F10" s="276">
        <v>0</v>
      </c>
      <c r="G10" s="277"/>
    </row>
    <row r="11" spans="1:8">
      <c r="A11" s="189" t="s">
        <v>307</v>
      </c>
      <c r="B11" s="196">
        <f>IFERROR(B10*C11,0)</f>
        <v>0</v>
      </c>
      <c r="C11" s="197">
        <f>F38</f>
        <v>0.186</v>
      </c>
      <c r="D11" s="140"/>
      <c r="E11" s="189" t="s">
        <v>307</v>
      </c>
      <c r="F11" s="196">
        <f>IFERROR(F10*G11,0)</f>
        <v>0</v>
      </c>
      <c r="G11" s="197">
        <f>G38</f>
        <v>0.15279999999999999</v>
      </c>
    </row>
    <row r="12" spans="1:8">
      <c r="A12" s="190" t="s">
        <v>172</v>
      </c>
      <c r="B12" s="272">
        <f>B8+B9+B10+B11</f>
        <v>1856414.3781000001</v>
      </c>
      <c r="C12" s="273"/>
      <c r="D12" s="140"/>
      <c r="E12" s="190" t="s">
        <v>172</v>
      </c>
      <c r="F12" s="272">
        <f>F8+F9+F10+F11</f>
        <v>1850519.4472000001</v>
      </c>
      <c r="G12" s="273"/>
    </row>
    <row r="13" spans="1:8">
      <c r="A13" s="139"/>
      <c r="B13" s="145"/>
      <c r="C13" s="146"/>
      <c r="D13" s="140"/>
      <c r="E13" s="139"/>
      <c r="F13" s="145"/>
      <c r="G13" s="146"/>
    </row>
    <row r="14" spans="1:8" ht="18.75">
      <c r="A14" s="267" t="s">
        <v>340</v>
      </c>
      <c r="B14" s="267"/>
      <c r="C14" s="267"/>
      <c r="D14" s="267"/>
      <c r="E14" s="267"/>
      <c r="F14" s="267"/>
      <c r="G14" s="267"/>
    </row>
    <row r="15" spans="1:8">
      <c r="A15" s="136"/>
      <c r="B15" s="136"/>
      <c r="C15" s="136"/>
      <c r="D15" s="136"/>
      <c r="E15" s="136"/>
      <c r="F15" s="136"/>
      <c r="G15" s="136"/>
    </row>
    <row r="16" spans="1:8" ht="15.75">
      <c r="A16" s="259" t="s">
        <v>308</v>
      </c>
      <c r="B16" s="259"/>
      <c r="C16" s="259"/>
      <c r="E16" s="259" t="s">
        <v>426</v>
      </c>
      <c r="F16" s="259"/>
      <c r="G16" s="259"/>
    </row>
    <row r="17" spans="1:8">
      <c r="A17" s="4" t="s">
        <v>23</v>
      </c>
      <c r="B17" s="4" t="s">
        <v>24</v>
      </c>
      <c r="C17" s="5" t="s">
        <v>25</v>
      </c>
      <c r="D17" s="136"/>
      <c r="E17" s="4" t="s">
        <v>23</v>
      </c>
      <c r="F17" s="4" t="s">
        <v>24</v>
      </c>
      <c r="G17" s="5" t="s">
        <v>25</v>
      </c>
    </row>
    <row r="18" spans="1:8">
      <c r="A18" s="11" t="str">
        <f>'DADOS-BDI'!$C$6</f>
        <v>GUAÍRA</v>
      </c>
      <c r="B18" s="11" t="str">
        <f>'DADOS-BDI'!$C$11</f>
        <v>7.05</v>
      </c>
      <c r="C18" s="6">
        <f>'DADOS-BDI'!$D$15</f>
        <v>0.04</v>
      </c>
      <c r="D18" s="136"/>
      <c r="E18" s="11" t="str">
        <f>'DADOS-BDI'!$C$6</f>
        <v>GUAÍRA</v>
      </c>
      <c r="F18" s="11" t="str">
        <f>'DADOS-BDI'!$C$11</f>
        <v>7.05</v>
      </c>
      <c r="G18" s="6">
        <f>'DADOS-BDI'!$D$15</f>
        <v>0.04</v>
      </c>
    </row>
    <row r="19" spans="1:8">
      <c r="A19" s="260" t="s">
        <v>345</v>
      </c>
      <c r="B19" s="260"/>
      <c r="C19" s="211">
        <f>C18*(1-C6)</f>
        <v>1.2660663988782229E-2</v>
      </c>
      <c r="E19" s="260" t="s">
        <v>345</v>
      </c>
      <c r="F19" s="260"/>
      <c r="G19" s="211">
        <f>G18*(1-G6)</f>
        <v>1.3336310457955648E-2</v>
      </c>
      <c r="H19" s="203"/>
    </row>
    <row r="20" spans="1:8" ht="27.75" customHeight="1">
      <c r="A20" s="183" t="s">
        <v>34</v>
      </c>
      <c r="B20" s="180"/>
      <c r="C20" s="180"/>
      <c r="D20" s="181"/>
      <c r="E20" s="43"/>
      <c r="F20" s="43"/>
      <c r="G20" s="43"/>
      <c r="H20" s="204"/>
    </row>
    <row r="21" spans="1:8" ht="30" customHeight="1">
      <c r="A21" s="258" t="s">
        <v>346</v>
      </c>
      <c r="B21" s="258"/>
      <c r="C21" s="258"/>
      <c r="D21" s="258"/>
      <c r="E21" s="258"/>
      <c r="F21" s="258"/>
      <c r="G21" s="258"/>
      <c r="H21" s="204"/>
    </row>
    <row r="22" spans="1:8">
      <c r="A22" s="179" t="str">
        <f>"(2) Conforme a "&amp;'DADOS-BDI'!$D$18&amp;". ("&amp;'DADOS-BDI'!$D$20&amp;")."</f>
        <v>(2) Conforme a Lei Complementar 01/2006, que institui o sistema tributário do município de GUAÍRA. (Sem alteração de Lei).</v>
      </c>
      <c r="B22" s="180"/>
      <c r="C22" s="180"/>
      <c r="D22" s="181"/>
      <c r="E22" s="43"/>
      <c r="F22" s="43"/>
      <c r="G22" s="43"/>
      <c r="H22" s="204"/>
    </row>
    <row r="23" spans="1:8">
      <c r="A23" s="179" t="str">
        <f>"(3)  "&amp;'DADOS-BDI'!D22&amp;"."</f>
        <v>(3)  0.</v>
      </c>
      <c r="B23" s="180"/>
      <c r="C23" s="180"/>
      <c r="D23" s="181"/>
      <c r="E23" s="43"/>
      <c r="F23" s="43"/>
      <c r="G23" s="43"/>
    </row>
    <row r="24" spans="1:8">
      <c r="A24" s="136"/>
      <c r="B24" s="136"/>
      <c r="C24" s="136"/>
      <c r="D24" s="181"/>
      <c r="E24" s="43"/>
      <c r="F24" s="43"/>
      <c r="G24" s="43"/>
    </row>
    <row r="25" spans="1:8" ht="18.75">
      <c r="A25" s="267" t="s">
        <v>343</v>
      </c>
      <c r="B25" s="267"/>
      <c r="C25" s="267"/>
      <c r="D25" s="267"/>
      <c r="E25" s="267"/>
      <c r="F25" s="267"/>
      <c r="G25" s="267"/>
    </row>
    <row r="26" spans="1:8">
      <c r="A26" s="136"/>
      <c r="B26" s="136"/>
      <c r="C26" s="136"/>
      <c r="D26" s="136"/>
      <c r="E26" s="136"/>
      <c r="F26" s="136"/>
      <c r="G26" s="136"/>
    </row>
    <row r="27" spans="1:8">
      <c r="A27" s="261" t="s">
        <v>342</v>
      </c>
      <c r="B27" s="262"/>
      <c r="C27" s="263"/>
      <c r="D27" s="268" t="s">
        <v>306</v>
      </c>
      <c r="E27" s="269"/>
      <c r="F27" s="270" t="s">
        <v>307</v>
      </c>
      <c r="G27" s="271"/>
    </row>
    <row r="28" spans="1:8">
      <c r="A28" s="142" t="s">
        <v>24</v>
      </c>
      <c r="B28" s="142" t="s">
        <v>17</v>
      </c>
      <c r="C28" s="142" t="s">
        <v>339</v>
      </c>
      <c r="D28" s="186" t="s">
        <v>309</v>
      </c>
      <c r="E28" s="186" t="s">
        <v>425</v>
      </c>
      <c r="F28" s="187" t="s">
        <v>309</v>
      </c>
      <c r="G28" s="187" t="s">
        <v>425</v>
      </c>
    </row>
    <row r="29" spans="1:8" ht="15.75">
      <c r="A29" s="72" t="s">
        <v>312</v>
      </c>
      <c r="B29" s="77" t="s">
        <v>26</v>
      </c>
      <c r="C29" s="11" t="s">
        <v>303</v>
      </c>
      <c r="D29" s="184">
        <f>HLOOKUP('BDI '!$C29,'ACORDAO 2622-2013'!$C$11:$E$16,2,FALSE)</f>
        <v>0.04</v>
      </c>
      <c r="E29" s="143">
        <f>D29</f>
        <v>0.04</v>
      </c>
      <c r="F29" s="184">
        <f>HLOOKUP('BDI '!$C29,'ACORDAO 2622-2013'!$F$11:$HE$16,2,FALSE)</f>
        <v>3.4500000000000003E-2</v>
      </c>
      <c r="G29" s="143">
        <f>F29</f>
        <v>3.4500000000000003E-2</v>
      </c>
    </row>
    <row r="30" spans="1:8" ht="15.75">
      <c r="A30" s="72" t="s">
        <v>313</v>
      </c>
      <c r="B30" s="77" t="s">
        <v>305</v>
      </c>
      <c r="C30" s="11" t="s">
        <v>303</v>
      </c>
      <c r="D30" s="184">
        <f>HLOOKUP('BDI '!$C30,'ACORDAO 2622-2013'!$C$11:$E$16,3,FALSE)</f>
        <v>8.0000000000000002E-3</v>
      </c>
      <c r="E30" s="143">
        <f>D30</f>
        <v>8.0000000000000002E-3</v>
      </c>
      <c r="F30" s="184">
        <f>HLOOKUP('BDI '!$C30,'ACORDAO 2622-2013'!$F$11:$HE$16,3,FALSE)</f>
        <v>4.7999999999999996E-3</v>
      </c>
      <c r="G30" s="143">
        <f>F30</f>
        <v>4.7999999999999996E-3</v>
      </c>
    </row>
    <row r="31" spans="1:8" ht="15.75">
      <c r="A31" s="72" t="s">
        <v>314</v>
      </c>
      <c r="B31" s="77" t="s">
        <v>27</v>
      </c>
      <c r="C31" s="11" t="s">
        <v>303</v>
      </c>
      <c r="D31" s="184">
        <f>HLOOKUP('BDI '!$C31,'ACORDAO 2622-2013'!$C$11:$E$16,4,FALSE)</f>
        <v>1.2699999999999999E-2</v>
      </c>
      <c r="E31" s="143">
        <f>D31</f>
        <v>1.2699999999999999E-2</v>
      </c>
      <c r="F31" s="184">
        <f>HLOOKUP('BDI '!$C31,'ACORDAO 2622-2013'!$F$11:$HE$16,4,FALSE)</f>
        <v>8.5000000000000006E-3</v>
      </c>
      <c r="G31" s="143">
        <f>F31</f>
        <v>8.5000000000000006E-3</v>
      </c>
    </row>
    <row r="32" spans="1:8" ht="15.75">
      <c r="A32" s="72" t="s">
        <v>315</v>
      </c>
      <c r="B32" s="77" t="s">
        <v>29</v>
      </c>
      <c r="C32" s="11" t="s">
        <v>303</v>
      </c>
      <c r="D32" s="184">
        <f>HLOOKUP('BDI '!$C32,'ACORDAO 2622-2013'!$C$11:$E$16,5,FALSE)</f>
        <v>1.23E-2</v>
      </c>
      <c r="E32" s="143">
        <f>D32</f>
        <v>1.23E-2</v>
      </c>
      <c r="F32" s="184">
        <f>HLOOKUP('BDI '!$C32,'ACORDAO 2622-2013'!$F$11:$HE$16,5,FALSE)</f>
        <v>8.5000000000000006E-3</v>
      </c>
      <c r="G32" s="143">
        <f>F32</f>
        <v>8.5000000000000006E-3</v>
      </c>
    </row>
    <row r="33" spans="1:15" ht="15.75">
      <c r="A33" s="72" t="s">
        <v>316</v>
      </c>
      <c r="B33" s="77" t="s">
        <v>28</v>
      </c>
      <c r="C33" s="11" t="s">
        <v>303</v>
      </c>
      <c r="D33" s="184">
        <f>HLOOKUP('BDI '!$C33,'ACORDAO 2622-2013'!$C$11:$E$16,6,FALSE)</f>
        <v>7.3999999999999996E-2</v>
      </c>
      <c r="E33" s="143">
        <f>D33</f>
        <v>7.3999999999999996E-2</v>
      </c>
      <c r="F33" s="184">
        <f>HLOOKUP('BDI '!$C33,'ACORDAO 2622-2013'!$F$11:$HE$16,6,FALSE)</f>
        <v>5.11E-2</v>
      </c>
      <c r="G33" s="143">
        <f>F33</f>
        <v>5.11E-2</v>
      </c>
    </row>
    <row r="34" spans="1:15">
      <c r="A34" s="69" t="s">
        <v>317</v>
      </c>
      <c r="B34" s="11" t="s">
        <v>31</v>
      </c>
      <c r="C34" s="69" t="s">
        <v>341</v>
      </c>
      <c r="D34" s="8">
        <v>0.03</v>
      </c>
      <c r="E34" s="8">
        <v>0.03</v>
      </c>
      <c r="F34" s="8">
        <v>0.03</v>
      </c>
      <c r="G34" s="8">
        <v>0.03</v>
      </c>
    </row>
    <row r="35" spans="1:15">
      <c r="A35" s="69" t="s">
        <v>318</v>
      </c>
      <c r="B35" s="11" t="s">
        <v>30</v>
      </c>
      <c r="C35" s="69" t="s">
        <v>341</v>
      </c>
      <c r="D35" s="8">
        <v>6.4999999999999997E-3</v>
      </c>
      <c r="E35" s="8">
        <v>6.4999999999999997E-3</v>
      </c>
      <c r="F35" s="8">
        <v>6.4999999999999997E-3</v>
      </c>
      <c r="G35" s="8">
        <v>6.4999999999999997E-3</v>
      </c>
    </row>
    <row r="36" spans="1:15">
      <c r="A36" s="69" t="s">
        <v>33</v>
      </c>
      <c r="B36" s="212" t="s">
        <v>33</v>
      </c>
      <c r="C36" s="69" t="s">
        <v>341</v>
      </c>
      <c r="D36" s="213">
        <f>C19</f>
        <v>1.2660663988782229E-2</v>
      </c>
      <c r="E36" s="213">
        <f>G19</f>
        <v>1.3336310457955648E-2</v>
      </c>
      <c r="F36" s="213" t="s">
        <v>288</v>
      </c>
      <c r="G36" s="213" t="s">
        <v>288</v>
      </c>
    </row>
    <row r="37" spans="1:15">
      <c r="A37" s="69" t="s">
        <v>32</v>
      </c>
      <c r="B37" s="11" t="s">
        <v>32</v>
      </c>
      <c r="C37" s="69" t="s">
        <v>341</v>
      </c>
      <c r="D37" s="8">
        <f>4.5%*0.6</f>
        <v>2.7E-2</v>
      </c>
      <c r="E37" s="8">
        <v>0</v>
      </c>
      <c r="F37" s="8">
        <f>4.5%*0.6</f>
        <v>2.7E-2</v>
      </c>
      <c r="G37" s="8">
        <v>0</v>
      </c>
    </row>
    <row r="38" spans="1:15">
      <c r="A38" s="261" t="s">
        <v>344</v>
      </c>
      <c r="B38" s="262"/>
      <c r="C38" s="263"/>
      <c r="D38" s="198">
        <f>ROUND((1+D29+D30+D31)*(1+D32)*(1+D33)/(1-D34-D35-D36-D37)-1,4)</f>
        <v>0.24829999999999999</v>
      </c>
      <c r="E38" s="198">
        <f>ROUND((1+E29+E30+E31)*(1+E32)*(1+E33)/(1-E34-E35-E36-E37)-1,4)</f>
        <v>0.2137</v>
      </c>
      <c r="F38" s="199">
        <f>ROUND((1+F29+F30+F31)*(1+F32)*(1+F33)/(1-F34-F35-F37)-1,4)</f>
        <v>0.186</v>
      </c>
      <c r="G38" s="199">
        <f>ROUND((1+G29+G30+G31)*(1+G32)*(1+G33)/(1-G34-G35-G37)-1,4)</f>
        <v>0.15279999999999999</v>
      </c>
    </row>
    <row r="39" spans="1:15">
      <c r="A39" s="136"/>
      <c r="B39" s="136"/>
      <c r="C39" s="136"/>
      <c r="D39" s="136"/>
      <c r="E39" s="136"/>
      <c r="F39" s="136"/>
      <c r="G39" s="136"/>
    </row>
    <row r="40" spans="1:15">
      <c r="A40" s="183" t="s">
        <v>34</v>
      </c>
      <c r="B40" s="136"/>
      <c r="C40" s="136"/>
      <c r="D40" s="136"/>
      <c r="E40" s="136"/>
      <c r="F40" s="136"/>
      <c r="G40" s="136"/>
      <c r="L40" s="144"/>
    </row>
    <row r="41" spans="1:15">
      <c r="A41" s="136" t="s">
        <v>353</v>
      </c>
      <c r="B41" s="136"/>
      <c r="C41" s="136"/>
      <c r="D41" s="136"/>
      <c r="E41" s="136"/>
      <c r="F41" s="136"/>
      <c r="G41" s="136"/>
      <c r="O41" s="185"/>
    </row>
    <row r="42" spans="1:15">
      <c r="A42" s="136"/>
      <c r="B42" s="136"/>
      <c r="C42" s="136"/>
      <c r="D42" s="136"/>
      <c r="E42" s="136"/>
      <c r="F42" s="136"/>
      <c r="G42" s="136"/>
    </row>
    <row r="43" spans="1:15">
      <c r="A43" s="181" t="s">
        <v>354</v>
      </c>
      <c r="B43" s="181"/>
      <c r="C43" s="181"/>
      <c r="D43" s="181"/>
      <c r="E43" s="181"/>
      <c r="F43" s="181"/>
      <c r="G43" s="181"/>
    </row>
    <row r="44" spans="1:15">
      <c r="A44" s="181" t="s">
        <v>355</v>
      </c>
      <c r="B44" s="181"/>
      <c r="C44" s="181"/>
      <c r="D44" s="181"/>
      <c r="E44" s="181"/>
      <c r="F44" s="181"/>
      <c r="G44" s="181"/>
    </row>
    <row r="45" spans="1:15">
      <c r="A45" s="139"/>
      <c r="B45" s="139"/>
      <c r="C45" s="139"/>
      <c r="D45" s="139"/>
      <c r="E45" s="139"/>
      <c r="F45" s="139"/>
      <c r="G45" s="139"/>
    </row>
  </sheetData>
  <mergeCells count="20">
    <mergeCell ref="A4:C4"/>
    <mergeCell ref="E4:G4"/>
    <mergeCell ref="A2:G2"/>
    <mergeCell ref="D27:E27"/>
    <mergeCell ref="F27:G27"/>
    <mergeCell ref="A27:C27"/>
    <mergeCell ref="B12:C12"/>
    <mergeCell ref="F12:G12"/>
    <mergeCell ref="F8:G8"/>
    <mergeCell ref="B8:C8"/>
    <mergeCell ref="B10:C10"/>
    <mergeCell ref="F10:G10"/>
    <mergeCell ref="A14:G14"/>
    <mergeCell ref="A25:G25"/>
    <mergeCell ref="A19:B19"/>
    <mergeCell ref="A21:G21"/>
    <mergeCell ref="A16:C16"/>
    <mergeCell ref="E16:G16"/>
    <mergeCell ref="E19:F19"/>
    <mergeCell ref="A38:C38"/>
  </mergeCells>
  <printOptions horizontalCentered="1"/>
  <pageMargins left="0.78740157480314965" right="0.78740157480314965" top="0.78740157480314965" bottom="0.78740157480314965" header="0" footer="0.19685039370078741"/>
  <pageSetup paperSize="9" scale="70" fitToWidth="0" fitToHeight="0" orientation="landscape" useFirstPageNumber="1" r:id="rId1"/>
  <headerFooter scaleWithDoc="0">
    <oddFooter>&amp;L&amp;"Calibri,Regular"&amp;8&amp;F&amp;C&amp;"Calibri,Regular"&amp;8Despesas Indiretas: Demonstrativo de cálculo – Página &amp;P de &amp;N&amp;R&amp;"Calibri,Regular"&amp;8Assinado digitalmente</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203217E-BC17-4850-87C2-C8D29A4D0C67}">
          <x14:formula1>
            <xm:f>'ACORDAO 2622-2013'!$C$3:$E$3</xm:f>
          </x14:formula1>
          <xm:sqref>C29:C33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L588"/>
  <sheetViews>
    <sheetView view="pageBreakPreview" zoomScaleNormal="90" zoomScaleSheetLayoutView="100" zoomScalePageLayoutView="85" workbookViewId="0">
      <selection activeCell="B34" sqref="B34"/>
    </sheetView>
  </sheetViews>
  <sheetFormatPr defaultRowHeight="15"/>
  <cols>
    <col min="1" max="1" width="7.625" style="1" bestFit="1" customWidth="1"/>
    <col min="2" max="2" width="14.5" style="1" customWidth="1"/>
    <col min="3" max="3" width="12.25" style="1" customWidth="1"/>
    <col min="4" max="4" width="52.625" style="1" customWidth="1"/>
    <col min="5" max="5" width="5" style="1" bestFit="1" customWidth="1"/>
    <col min="6" max="6" width="9" style="1" customWidth="1"/>
    <col min="7" max="12" width="14.125" style="1" customWidth="1"/>
    <col min="13" max="16384" width="9" style="1"/>
  </cols>
  <sheetData>
    <row r="1" spans="1:12">
      <c r="A1" s="285" t="s">
        <v>183</v>
      </c>
      <c r="B1" s="286"/>
      <c r="C1" s="287" t="str">
        <f>'DADOS GERAIS'!B3</f>
        <v>CONSTRUÇÃO DO PAVILHÃO C3</v>
      </c>
      <c r="D1" s="287"/>
      <c r="E1" s="287"/>
      <c r="F1" s="288"/>
      <c r="G1" s="288"/>
      <c r="H1" s="12"/>
      <c r="I1" s="13"/>
      <c r="J1" s="289"/>
      <c r="K1" s="290"/>
      <c r="L1" s="291"/>
    </row>
    <row r="2" spans="1:12">
      <c r="A2" s="298" t="s">
        <v>184</v>
      </c>
      <c r="B2" s="299"/>
      <c r="C2" s="300">
        <f>'DADOS GERAIS'!B2</f>
        <v>202305000075</v>
      </c>
      <c r="D2" s="300"/>
      <c r="E2" s="14"/>
      <c r="F2" s="301"/>
      <c r="G2" s="301"/>
      <c r="H2" s="15"/>
      <c r="I2" s="16"/>
      <c r="J2" s="292"/>
      <c r="K2" s="293"/>
      <c r="L2" s="294"/>
    </row>
    <row r="3" spans="1:12">
      <c r="A3" s="302" t="s">
        <v>185</v>
      </c>
      <c r="B3" s="303"/>
      <c r="C3" s="304" t="str">
        <f>'DADOS GERAIS'!B4</f>
        <v>15 Cia Inf Mtz</v>
      </c>
      <c r="D3" s="304"/>
      <c r="E3" s="17"/>
      <c r="F3" s="301"/>
      <c r="G3" s="301"/>
      <c r="H3" s="18"/>
      <c r="I3" s="19"/>
      <c r="J3" s="292"/>
      <c r="K3" s="293"/>
      <c r="L3" s="294"/>
    </row>
    <row r="4" spans="1:12" ht="15.75" thickBot="1">
      <c r="A4" s="305" t="s">
        <v>187</v>
      </c>
      <c r="B4" s="306"/>
      <c r="C4" s="307" t="str">
        <f>'DADOS GERAIS'!B5</f>
        <v>GUAÍRA - PR</v>
      </c>
      <c r="D4" s="307"/>
      <c r="E4" s="26"/>
      <c r="F4" s="308"/>
      <c r="G4" s="308"/>
      <c r="H4" s="309"/>
      <c r="I4" s="310"/>
      <c r="J4" s="295"/>
      <c r="K4" s="296"/>
      <c r="L4" s="297"/>
    </row>
    <row r="5" spans="1:12" ht="19.5" thickBot="1">
      <c r="A5" s="311" t="s">
        <v>378</v>
      </c>
      <c r="B5" s="311"/>
      <c r="C5" s="311"/>
      <c r="D5" s="311"/>
      <c r="E5" s="311"/>
      <c r="F5" s="311"/>
      <c r="G5" s="311"/>
      <c r="H5" s="311"/>
      <c r="I5" s="311"/>
      <c r="J5" s="311"/>
      <c r="K5" s="311"/>
      <c r="L5" s="311"/>
    </row>
    <row r="6" spans="1:12">
      <c r="A6" s="283" t="s">
        <v>24</v>
      </c>
      <c r="B6" s="281" t="s">
        <v>278</v>
      </c>
      <c r="C6" s="281" t="s">
        <v>279</v>
      </c>
      <c r="D6" s="281" t="s">
        <v>17</v>
      </c>
      <c r="E6" s="281" t="s">
        <v>280</v>
      </c>
      <c r="F6" s="281" t="s">
        <v>281</v>
      </c>
      <c r="G6" s="281" t="s">
        <v>282</v>
      </c>
      <c r="H6" s="281"/>
      <c r="I6" s="281"/>
      <c r="J6" s="281" t="s">
        <v>283</v>
      </c>
      <c r="K6" s="281"/>
      <c r="L6" s="281"/>
    </row>
    <row r="7" spans="1:12" ht="15.75" thickBot="1">
      <c r="A7" s="284"/>
      <c r="B7" s="282"/>
      <c r="C7" s="282"/>
      <c r="D7" s="282"/>
      <c r="E7" s="282"/>
      <c r="F7" s="282"/>
      <c r="G7" s="27" t="s">
        <v>21</v>
      </c>
      <c r="H7" s="27" t="s">
        <v>20</v>
      </c>
      <c r="I7" s="27" t="s">
        <v>275</v>
      </c>
      <c r="J7" s="27" t="s">
        <v>21</v>
      </c>
      <c r="K7" s="27" t="s">
        <v>20</v>
      </c>
      <c r="L7" s="27" t="s">
        <v>275</v>
      </c>
    </row>
    <row r="8" spans="1:12">
      <c r="A8" s="214" t="s">
        <v>188</v>
      </c>
      <c r="B8" s="214"/>
      <c r="C8" s="214"/>
      <c r="D8" s="214" t="s">
        <v>438</v>
      </c>
      <c r="E8" s="214"/>
      <c r="F8" s="215"/>
      <c r="G8" s="215"/>
      <c r="H8" s="214"/>
      <c r="I8" s="214"/>
      <c r="J8" s="214"/>
      <c r="K8" s="214"/>
      <c r="L8" s="216">
        <v>5716.7</v>
      </c>
    </row>
    <row r="9" spans="1:12">
      <c r="A9" s="214" t="s">
        <v>189</v>
      </c>
      <c r="B9" s="214"/>
      <c r="C9" s="214"/>
      <c r="D9" s="214" t="s">
        <v>357</v>
      </c>
      <c r="E9" s="214"/>
      <c r="F9" s="215"/>
      <c r="G9" s="215"/>
      <c r="H9" s="214"/>
      <c r="I9" s="214"/>
      <c r="J9" s="214"/>
      <c r="K9" s="214"/>
      <c r="L9" s="216">
        <v>393.98</v>
      </c>
    </row>
    <row r="10" spans="1:12">
      <c r="A10" s="217" t="s">
        <v>273</v>
      </c>
      <c r="B10" s="218" t="s">
        <v>190</v>
      </c>
      <c r="C10" s="217" t="s">
        <v>14</v>
      </c>
      <c r="D10" s="217" t="s">
        <v>191</v>
      </c>
      <c r="E10" s="219" t="s">
        <v>192</v>
      </c>
      <c r="F10" s="218">
        <v>1</v>
      </c>
      <c r="G10" s="220">
        <v>0</v>
      </c>
      <c r="H10" s="220">
        <v>285.58999999999997</v>
      </c>
      <c r="I10" s="220">
        <v>285.58999999999997</v>
      </c>
      <c r="J10" s="220">
        <v>0</v>
      </c>
      <c r="K10" s="220">
        <v>285.58999999999997</v>
      </c>
      <c r="L10" s="220">
        <v>285.58999999999997</v>
      </c>
    </row>
    <row r="11" spans="1:12">
      <c r="A11" s="217" t="s">
        <v>439</v>
      </c>
      <c r="B11" s="218" t="s">
        <v>440</v>
      </c>
      <c r="C11" s="217" t="s">
        <v>14</v>
      </c>
      <c r="D11" s="217" t="s">
        <v>441</v>
      </c>
      <c r="E11" s="219" t="s">
        <v>192</v>
      </c>
      <c r="F11" s="218">
        <v>1</v>
      </c>
      <c r="G11" s="220">
        <v>0</v>
      </c>
      <c r="H11" s="220">
        <v>108.39</v>
      </c>
      <c r="I11" s="220">
        <v>108.39</v>
      </c>
      <c r="J11" s="220">
        <v>0</v>
      </c>
      <c r="K11" s="220">
        <v>108.39</v>
      </c>
      <c r="L11" s="220">
        <v>108.39</v>
      </c>
    </row>
    <row r="12" spans="1:12">
      <c r="A12" s="214" t="s">
        <v>193</v>
      </c>
      <c r="B12" s="214"/>
      <c r="C12" s="214"/>
      <c r="D12" s="214" t="s">
        <v>358</v>
      </c>
      <c r="E12" s="214"/>
      <c r="F12" s="215"/>
      <c r="G12" s="215"/>
      <c r="H12" s="214"/>
      <c r="I12" s="214"/>
      <c r="J12" s="214"/>
      <c r="K12" s="214"/>
      <c r="L12" s="216">
        <v>5322.72</v>
      </c>
    </row>
    <row r="13" spans="1:12">
      <c r="A13" s="217" t="s">
        <v>274</v>
      </c>
      <c r="B13" s="218" t="s">
        <v>442</v>
      </c>
      <c r="C13" s="217" t="s">
        <v>14</v>
      </c>
      <c r="D13" s="217" t="s">
        <v>443</v>
      </c>
      <c r="E13" s="219" t="s">
        <v>211</v>
      </c>
      <c r="F13" s="218">
        <v>332</v>
      </c>
      <c r="G13" s="220">
        <v>6.55</v>
      </c>
      <c r="H13" s="220">
        <v>0.41</v>
      </c>
      <c r="I13" s="220">
        <v>6.96</v>
      </c>
      <c r="J13" s="220">
        <v>2174.6</v>
      </c>
      <c r="K13" s="220">
        <v>136.12</v>
      </c>
      <c r="L13" s="220">
        <v>2310.7199999999998</v>
      </c>
    </row>
    <row r="14" spans="1:12">
      <c r="A14" s="217" t="s">
        <v>444</v>
      </c>
      <c r="B14" s="218" t="s">
        <v>445</v>
      </c>
      <c r="C14" s="217" t="s">
        <v>14</v>
      </c>
      <c r="D14" s="217" t="s">
        <v>446</v>
      </c>
      <c r="E14" s="219" t="s">
        <v>192</v>
      </c>
      <c r="F14" s="218">
        <v>1</v>
      </c>
      <c r="G14" s="220">
        <v>2839.4</v>
      </c>
      <c r="H14" s="220">
        <v>172.6</v>
      </c>
      <c r="I14" s="220">
        <v>3012</v>
      </c>
      <c r="J14" s="220">
        <v>2839.4</v>
      </c>
      <c r="K14" s="220">
        <v>172.6</v>
      </c>
      <c r="L14" s="220">
        <v>3012</v>
      </c>
    </row>
    <row r="15" spans="1:12">
      <c r="A15" s="214" t="s">
        <v>195</v>
      </c>
      <c r="B15" s="214"/>
      <c r="C15" s="214"/>
      <c r="D15" s="214" t="s">
        <v>447</v>
      </c>
      <c r="E15" s="214"/>
      <c r="F15" s="215"/>
      <c r="G15" s="215"/>
      <c r="H15" s="214"/>
      <c r="I15" s="214"/>
      <c r="J15" s="214"/>
      <c r="K15" s="214"/>
      <c r="L15" s="216">
        <v>167410</v>
      </c>
    </row>
    <row r="16" spans="1:12">
      <c r="A16" s="214" t="s">
        <v>196</v>
      </c>
      <c r="B16" s="214"/>
      <c r="C16" s="214"/>
      <c r="D16" s="214" t="s">
        <v>385</v>
      </c>
      <c r="E16" s="214"/>
      <c r="F16" s="215"/>
      <c r="G16" s="215"/>
      <c r="H16" s="214"/>
      <c r="I16" s="214"/>
      <c r="J16" s="214"/>
      <c r="K16" s="214"/>
      <c r="L16" s="216">
        <v>167410</v>
      </c>
    </row>
    <row r="17" spans="1:12">
      <c r="A17" s="217" t="s">
        <v>197</v>
      </c>
      <c r="B17" s="218" t="s">
        <v>448</v>
      </c>
      <c r="C17" s="217" t="s">
        <v>14</v>
      </c>
      <c r="D17" s="217" t="s">
        <v>385</v>
      </c>
      <c r="E17" s="219" t="s">
        <v>449</v>
      </c>
      <c r="F17" s="218">
        <v>100</v>
      </c>
      <c r="G17" s="220">
        <v>1495.76</v>
      </c>
      <c r="H17" s="220">
        <v>178.34</v>
      </c>
      <c r="I17" s="220">
        <v>1674.1</v>
      </c>
      <c r="J17" s="220">
        <v>149576</v>
      </c>
      <c r="K17" s="220">
        <v>17834</v>
      </c>
      <c r="L17" s="220">
        <v>167410</v>
      </c>
    </row>
    <row r="18" spans="1:12">
      <c r="A18" s="214" t="s">
        <v>200</v>
      </c>
      <c r="B18" s="214"/>
      <c r="C18" s="214"/>
      <c r="D18" s="214" t="s">
        <v>450</v>
      </c>
      <c r="E18" s="214"/>
      <c r="F18" s="215"/>
      <c r="G18" s="215"/>
      <c r="H18" s="214"/>
      <c r="I18" s="214"/>
      <c r="J18" s="214"/>
      <c r="K18" s="214"/>
      <c r="L18" s="216">
        <v>12520.05</v>
      </c>
    </row>
    <row r="19" spans="1:12">
      <c r="A19" s="214" t="s">
        <v>201</v>
      </c>
      <c r="B19" s="214"/>
      <c r="C19" s="214"/>
      <c r="D19" s="214" t="s">
        <v>451</v>
      </c>
      <c r="E19" s="214"/>
      <c r="F19" s="215"/>
      <c r="G19" s="215"/>
      <c r="H19" s="214"/>
      <c r="I19" s="214"/>
      <c r="J19" s="214"/>
      <c r="K19" s="214"/>
      <c r="L19" s="216">
        <v>4602.3999999999996</v>
      </c>
    </row>
    <row r="20" spans="1:12" ht="38.25">
      <c r="A20" s="217" t="s">
        <v>202</v>
      </c>
      <c r="B20" s="218" t="s">
        <v>359</v>
      </c>
      <c r="C20" s="217" t="s">
        <v>14</v>
      </c>
      <c r="D20" s="217" t="s">
        <v>360</v>
      </c>
      <c r="E20" s="219" t="s">
        <v>361</v>
      </c>
      <c r="F20" s="218">
        <v>40</v>
      </c>
      <c r="G20" s="220">
        <v>12.18</v>
      </c>
      <c r="H20" s="220">
        <v>102.88</v>
      </c>
      <c r="I20" s="220">
        <v>115.06</v>
      </c>
      <c r="J20" s="220">
        <v>487.2</v>
      </c>
      <c r="K20" s="220">
        <v>4115.2</v>
      </c>
      <c r="L20" s="220">
        <v>4602.3999999999996</v>
      </c>
    </row>
    <row r="21" spans="1:12">
      <c r="A21" s="214" t="s">
        <v>452</v>
      </c>
      <c r="B21" s="214"/>
      <c r="C21" s="214"/>
      <c r="D21" s="214" t="s">
        <v>453</v>
      </c>
      <c r="E21" s="214"/>
      <c r="F21" s="215"/>
      <c r="G21" s="215"/>
      <c r="H21" s="214"/>
      <c r="I21" s="214"/>
      <c r="J21" s="214"/>
      <c r="K21" s="214"/>
      <c r="L21" s="216">
        <v>5190.18</v>
      </c>
    </row>
    <row r="22" spans="1:12" ht="25.5">
      <c r="A22" s="217" t="s">
        <v>454</v>
      </c>
      <c r="B22" s="218" t="s">
        <v>455</v>
      </c>
      <c r="C22" s="217" t="s">
        <v>14</v>
      </c>
      <c r="D22" s="217" t="s">
        <v>456</v>
      </c>
      <c r="E22" s="219" t="s">
        <v>192</v>
      </c>
      <c r="F22" s="218">
        <v>46</v>
      </c>
      <c r="G22" s="220">
        <v>0</v>
      </c>
      <c r="H22" s="220">
        <v>112.83</v>
      </c>
      <c r="I22" s="220">
        <v>112.83</v>
      </c>
      <c r="J22" s="220">
        <v>0</v>
      </c>
      <c r="K22" s="220">
        <v>5190.18</v>
      </c>
      <c r="L22" s="220">
        <v>5190.18</v>
      </c>
    </row>
    <row r="23" spans="1:12">
      <c r="A23" s="214" t="s">
        <v>457</v>
      </c>
      <c r="B23" s="214"/>
      <c r="C23" s="214"/>
      <c r="D23" s="214" t="s">
        <v>458</v>
      </c>
      <c r="E23" s="214"/>
      <c r="F23" s="215"/>
      <c r="G23" s="215"/>
      <c r="H23" s="214"/>
      <c r="I23" s="214"/>
      <c r="J23" s="214"/>
      <c r="K23" s="214"/>
      <c r="L23" s="216">
        <v>1669.96</v>
      </c>
    </row>
    <row r="24" spans="1:12">
      <c r="A24" s="217" t="s">
        <v>459</v>
      </c>
      <c r="B24" s="218" t="s">
        <v>460</v>
      </c>
      <c r="C24" s="217" t="s">
        <v>14</v>
      </c>
      <c r="D24" s="217" t="s">
        <v>461</v>
      </c>
      <c r="E24" s="219" t="s">
        <v>194</v>
      </c>
      <c r="F24" s="218">
        <v>332</v>
      </c>
      <c r="G24" s="220">
        <v>2.7</v>
      </c>
      <c r="H24" s="220">
        <v>2.33</v>
      </c>
      <c r="I24" s="220">
        <v>5.03</v>
      </c>
      <c r="J24" s="220">
        <v>896.4</v>
      </c>
      <c r="K24" s="220">
        <v>773.56</v>
      </c>
      <c r="L24" s="220">
        <v>1669.96</v>
      </c>
    </row>
    <row r="25" spans="1:12">
      <c r="A25" s="214" t="s">
        <v>462</v>
      </c>
      <c r="B25" s="214"/>
      <c r="C25" s="214"/>
      <c r="D25" s="214" t="s">
        <v>463</v>
      </c>
      <c r="E25" s="214"/>
      <c r="F25" s="215"/>
      <c r="G25" s="215"/>
      <c r="H25" s="214"/>
      <c r="I25" s="214"/>
      <c r="J25" s="214"/>
      <c r="K25" s="214"/>
      <c r="L25" s="216">
        <v>249</v>
      </c>
    </row>
    <row r="26" spans="1:12" ht="25.5">
      <c r="A26" s="217" t="s">
        <v>464</v>
      </c>
      <c r="B26" s="218" t="s">
        <v>465</v>
      </c>
      <c r="C26" s="217" t="s">
        <v>14</v>
      </c>
      <c r="D26" s="217" t="s">
        <v>466</v>
      </c>
      <c r="E26" s="219" t="s">
        <v>194</v>
      </c>
      <c r="F26" s="218">
        <v>332</v>
      </c>
      <c r="G26" s="220">
        <v>0.7</v>
      </c>
      <c r="H26" s="220">
        <v>0.05</v>
      </c>
      <c r="I26" s="220">
        <v>0.75</v>
      </c>
      <c r="J26" s="220">
        <v>232.4</v>
      </c>
      <c r="K26" s="220">
        <v>16.600000000000001</v>
      </c>
      <c r="L26" s="220">
        <v>249</v>
      </c>
    </row>
    <row r="27" spans="1:12">
      <c r="A27" s="214" t="s">
        <v>467</v>
      </c>
      <c r="B27" s="214"/>
      <c r="C27" s="214"/>
      <c r="D27" s="214" t="s">
        <v>468</v>
      </c>
      <c r="E27" s="214"/>
      <c r="F27" s="215"/>
      <c r="G27" s="215"/>
      <c r="H27" s="214"/>
      <c r="I27" s="214"/>
      <c r="J27" s="214"/>
      <c r="K27" s="214"/>
      <c r="L27" s="216">
        <v>808.51</v>
      </c>
    </row>
    <row r="28" spans="1:12" ht="25.5">
      <c r="A28" s="217" t="s">
        <v>469</v>
      </c>
      <c r="B28" s="218" t="s">
        <v>470</v>
      </c>
      <c r="C28" s="217" t="s">
        <v>14</v>
      </c>
      <c r="D28" s="217" t="s">
        <v>471</v>
      </c>
      <c r="E28" s="219" t="s">
        <v>192</v>
      </c>
      <c r="F28" s="218">
        <v>7</v>
      </c>
      <c r="G28" s="220">
        <v>3.86</v>
      </c>
      <c r="H28" s="220">
        <v>87.65</v>
      </c>
      <c r="I28" s="220">
        <v>91.51</v>
      </c>
      <c r="J28" s="220">
        <v>27.02</v>
      </c>
      <c r="K28" s="220">
        <v>613.54999999999995</v>
      </c>
      <c r="L28" s="220">
        <v>640.57000000000005</v>
      </c>
    </row>
    <row r="29" spans="1:12" ht="25.5">
      <c r="A29" s="217" t="s">
        <v>472</v>
      </c>
      <c r="B29" s="218" t="s">
        <v>473</v>
      </c>
      <c r="C29" s="217" t="s">
        <v>14</v>
      </c>
      <c r="D29" s="217" t="s">
        <v>474</v>
      </c>
      <c r="E29" s="219" t="s">
        <v>192</v>
      </c>
      <c r="F29" s="218">
        <v>2</v>
      </c>
      <c r="G29" s="220">
        <v>3.86</v>
      </c>
      <c r="H29" s="220">
        <v>15.86</v>
      </c>
      <c r="I29" s="220">
        <v>19.72</v>
      </c>
      <c r="J29" s="220">
        <v>7.72</v>
      </c>
      <c r="K29" s="220">
        <v>31.72</v>
      </c>
      <c r="L29" s="220">
        <v>39.44</v>
      </c>
    </row>
    <row r="30" spans="1:12" ht="25.5">
      <c r="A30" s="217" t="s">
        <v>475</v>
      </c>
      <c r="B30" s="218" t="s">
        <v>476</v>
      </c>
      <c r="C30" s="217" t="s">
        <v>14</v>
      </c>
      <c r="D30" s="217" t="s">
        <v>477</v>
      </c>
      <c r="E30" s="219" t="s">
        <v>174</v>
      </c>
      <c r="F30" s="218">
        <v>2</v>
      </c>
      <c r="G30" s="220">
        <v>1.95</v>
      </c>
      <c r="H30" s="220">
        <v>62.3</v>
      </c>
      <c r="I30" s="220">
        <v>64.25</v>
      </c>
      <c r="J30" s="220">
        <v>3.9</v>
      </c>
      <c r="K30" s="220">
        <v>124.6</v>
      </c>
      <c r="L30" s="220">
        <v>128.5</v>
      </c>
    </row>
    <row r="31" spans="1:12">
      <c r="A31" s="214" t="s">
        <v>203</v>
      </c>
      <c r="B31" s="214"/>
      <c r="C31" s="214"/>
      <c r="D31" s="214" t="s">
        <v>478</v>
      </c>
      <c r="E31" s="214"/>
      <c r="F31" s="215"/>
      <c r="G31" s="215"/>
      <c r="H31" s="214"/>
      <c r="I31" s="214"/>
      <c r="J31" s="214"/>
      <c r="K31" s="214"/>
      <c r="L31" s="216">
        <v>0</v>
      </c>
    </row>
    <row r="32" spans="1:12">
      <c r="A32" s="214" t="s">
        <v>15</v>
      </c>
      <c r="B32" s="214"/>
      <c r="C32" s="214"/>
      <c r="D32" s="214" t="s">
        <v>479</v>
      </c>
      <c r="E32" s="214"/>
      <c r="F32" s="215"/>
      <c r="G32" s="215"/>
      <c r="H32" s="214"/>
      <c r="I32" s="214"/>
      <c r="J32" s="214"/>
      <c r="K32" s="214"/>
      <c r="L32" s="216">
        <v>1174.81</v>
      </c>
    </row>
    <row r="33" spans="1:12">
      <c r="A33" s="214" t="s">
        <v>387</v>
      </c>
      <c r="B33" s="214"/>
      <c r="C33" s="214"/>
      <c r="D33" s="214" t="s">
        <v>480</v>
      </c>
      <c r="E33" s="214"/>
      <c r="F33" s="215"/>
      <c r="G33" s="215"/>
      <c r="H33" s="214"/>
      <c r="I33" s="214"/>
      <c r="J33" s="214"/>
      <c r="K33" s="214"/>
      <c r="L33" s="216">
        <v>1174.81</v>
      </c>
    </row>
    <row r="34" spans="1:12">
      <c r="A34" s="217" t="s">
        <v>388</v>
      </c>
      <c r="B34" s="218" t="s">
        <v>481</v>
      </c>
      <c r="C34" s="217" t="s">
        <v>14</v>
      </c>
      <c r="D34" s="217" t="s">
        <v>482</v>
      </c>
      <c r="E34" s="219" t="s">
        <v>483</v>
      </c>
      <c r="F34" s="218">
        <v>1</v>
      </c>
      <c r="G34" s="220">
        <v>691.2</v>
      </c>
      <c r="H34" s="220">
        <v>483.61</v>
      </c>
      <c r="I34" s="220">
        <v>1174.81</v>
      </c>
      <c r="J34" s="220">
        <v>691.2</v>
      </c>
      <c r="K34" s="220">
        <v>483.61</v>
      </c>
      <c r="L34" s="220">
        <v>1174.81</v>
      </c>
    </row>
    <row r="35" spans="1:12">
      <c r="A35" s="214" t="s">
        <v>204</v>
      </c>
      <c r="B35" s="214"/>
      <c r="C35" s="214"/>
      <c r="D35" s="214" t="s">
        <v>484</v>
      </c>
      <c r="E35" s="214"/>
      <c r="F35" s="215"/>
      <c r="G35" s="215"/>
      <c r="H35" s="214"/>
      <c r="I35" s="214"/>
      <c r="J35" s="214"/>
      <c r="K35" s="214"/>
      <c r="L35" s="216">
        <v>5418.88</v>
      </c>
    </row>
    <row r="36" spans="1:12" ht="25.5">
      <c r="A36" s="217" t="s">
        <v>205</v>
      </c>
      <c r="B36" s="218" t="s">
        <v>485</v>
      </c>
      <c r="C36" s="217" t="s">
        <v>14</v>
      </c>
      <c r="D36" s="217" t="s">
        <v>486</v>
      </c>
      <c r="E36" s="219" t="s">
        <v>199</v>
      </c>
      <c r="F36" s="218">
        <v>98.4</v>
      </c>
      <c r="G36" s="220">
        <v>30.61</v>
      </c>
      <c r="H36" s="220">
        <v>24.46</v>
      </c>
      <c r="I36" s="220">
        <v>55.07</v>
      </c>
      <c r="J36" s="220">
        <v>3012.0239999999999</v>
      </c>
      <c r="K36" s="220">
        <v>2406.8560000000002</v>
      </c>
      <c r="L36" s="220">
        <v>5418.88</v>
      </c>
    </row>
    <row r="37" spans="1:12">
      <c r="A37" s="214" t="s">
        <v>487</v>
      </c>
      <c r="B37" s="214"/>
      <c r="C37" s="214"/>
      <c r="D37" s="214" t="s">
        <v>488</v>
      </c>
      <c r="E37" s="214"/>
      <c r="F37" s="215"/>
      <c r="G37" s="215"/>
      <c r="H37" s="214"/>
      <c r="I37" s="214"/>
      <c r="J37" s="214"/>
      <c r="K37" s="214"/>
      <c r="L37" s="216">
        <v>0</v>
      </c>
    </row>
    <row r="38" spans="1:12">
      <c r="A38" s="214" t="s">
        <v>206</v>
      </c>
      <c r="B38" s="214"/>
      <c r="C38" s="214"/>
      <c r="D38" s="214" t="s">
        <v>489</v>
      </c>
      <c r="E38" s="214"/>
      <c r="F38" s="215"/>
      <c r="G38" s="215"/>
      <c r="H38" s="214"/>
      <c r="I38" s="214"/>
      <c r="J38" s="214"/>
      <c r="K38" s="214"/>
      <c r="L38" s="216">
        <v>61315.6</v>
      </c>
    </row>
    <row r="39" spans="1:12">
      <c r="A39" s="214" t="s">
        <v>207</v>
      </c>
      <c r="B39" s="214"/>
      <c r="C39" s="214"/>
      <c r="D39" s="214" t="s">
        <v>490</v>
      </c>
      <c r="E39" s="214"/>
      <c r="F39" s="215"/>
      <c r="G39" s="215"/>
      <c r="H39" s="214"/>
      <c r="I39" s="214"/>
      <c r="J39" s="214"/>
      <c r="K39" s="214"/>
      <c r="L39" s="216">
        <v>21511.8</v>
      </c>
    </row>
    <row r="40" spans="1:12" ht="25.5">
      <c r="A40" s="217" t="s">
        <v>208</v>
      </c>
      <c r="B40" s="218" t="s">
        <v>209</v>
      </c>
      <c r="C40" s="217" t="s">
        <v>14</v>
      </c>
      <c r="D40" s="217" t="s">
        <v>210</v>
      </c>
      <c r="E40" s="219" t="s">
        <v>211</v>
      </c>
      <c r="F40" s="218">
        <v>2.88</v>
      </c>
      <c r="G40" s="220">
        <v>54.75</v>
      </c>
      <c r="H40" s="220">
        <v>164.65</v>
      </c>
      <c r="I40" s="220">
        <v>219.4</v>
      </c>
      <c r="J40" s="220">
        <v>157.68</v>
      </c>
      <c r="K40" s="220">
        <v>474.19</v>
      </c>
      <c r="L40" s="220">
        <v>631.87</v>
      </c>
    </row>
    <row r="41" spans="1:12">
      <c r="A41" s="217" t="s">
        <v>491</v>
      </c>
      <c r="B41" s="218" t="s">
        <v>492</v>
      </c>
      <c r="C41" s="217" t="s">
        <v>14</v>
      </c>
      <c r="D41" s="217" t="s">
        <v>493</v>
      </c>
      <c r="E41" s="219" t="s">
        <v>194</v>
      </c>
      <c r="F41" s="218">
        <v>114.41</v>
      </c>
      <c r="G41" s="220">
        <v>21.65</v>
      </c>
      <c r="H41" s="220">
        <v>54.33</v>
      </c>
      <c r="I41" s="220">
        <v>75.98</v>
      </c>
      <c r="J41" s="220">
        <v>2476.9765000000002</v>
      </c>
      <c r="K41" s="220">
        <v>6215.8935000000001</v>
      </c>
      <c r="L41" s="220">
        <v>8692.8700000000008</v>
      </c>
    </row>
    <row r="42" spans="1:12">
      <c r="A42" s="217" t="s">
        <v>494</v>
      </c>
      <c r="B42" s="218" t="s">
        <v>495</v>
      </c>
      <c r="C42" s="217" t="s">
        <v>14</v>
      </c>
      <c r="D42" s="217" t="s">
        <v>496</v>
      </c>
      <c r="E42" s="219" t="s">
        <v>194</v>
      </c>
      <c r="F42" s="218">
        <v>236.78</v>
      </c>
      <c r="G42" s="220">
        <v>16.22</v>
      </c>
      <c r="H42" s="220">
        <v>35.25</v>
      </c>
      <c r="I42" s="220">
        <v>51.47</v>
      </c>
      <c r="J42" s="220">
        <v>3840.5716000000002</v>
      </c>
      <c r="K42" s="220">
        <v>8346.4884000000002</v>
      </c>
      <c r="L42" s="220">
        <v>12187.06</v>
      </c>
    </row>
    <row r="43" spans="1:12">
      <c r="A43" s="214" t="s">
        <v>497</v>
      </c>
      <c r="B43" s="214"/>
      <c r="C43" s="214"/>
      <c r="D43" s="214" t="s">
        <v>498</v>
      </c>
      <c r="E43" s="214"/>
      <c r="F43" s="215"/>
      <c r="G43" s="215"/>
      <c r="H43" s="214"/>
      <c r="I43" s="214"/>
      <c r="J43" s="214"/>
      <c r="K43" s="214"/>
      <c r="L43" s="216">
        <v>30129.19</v>
      </c>
    </row>
    <row r="44" spans="1:12" ht="25.5">
      <c r="A44" s="217" t="s">
        <v>499</v>
      </c>
      <c r="B44" s="218" t="s">
        <v>500</v>
      </c>
      <c r="C44" s="217" t="s">
        <v>14</v>
      </c>
      <c r="D44" s="217" t="s">
        <v>501</v>
      </c>
      <c r="E44" s="219" t="s">
        <v>194</v>
      </c>
      <c r="F44" s="218">
        <v>14.91</v>
      </c>
      <c r="G44" s="220">
        <v>297.08999999999997</v>
      </c>
      <c r="H44" s="220">
        <v>772.37</v>
      </c>
      <c r="I44" s="220">
        <v>1069.46</v>
      </c>
      <c r="J44" s="220">
        <v>4429.6118999999999</v>
      </c>
      <c r="K44" s="220">
        <v>11516.0281</v>
      </c>
      <c r="L44" s="220">
        <v>15945.64</v>
      </c>
    </row>
    <row r="45" spans="1:12" ht="25.5">
      <c r="A45" s="217" t="s">
        <v>502</v>
      </c>
      <c r="B45" s="218" t="s">
        <v>503</v>
      </c>
      <c r="C45" s="217" t="s">
        <v>14</v>
      </c>
      <c r="D45" s="217" t="s">
        <v>504</v>
      </c>
      <c r="E45" s="219" t="s">
        <v>194</v>
      </c>
      <c r="F45" s="218">
        <v>7.26</v>
      </c>
      <c r="G45" s="220">
        <v>232.48</v>
      </c>
      <c r="H45" s="220">
        <v>721.4</v>
      </c>
      <c r="I45" s="220">
        <v>953.88</v>
      </c>
      <c r="J45" s="220">
        <v>1687.8047999999999</v>
      </c>
      <c r="K45" s="220">
        <v>5237.3552</v>
      </c>
      <c r="L45" s="220">
        <v>6925.16</v>
      </c>
    </row>
    <row r="46" spans="1:12" ht="38.25">
      <c r="A46" s="217" t="s">
        <v>505</v>
      </c>
      <c r="B46" s="218" t="s">
        <v>506</v>
      </c>
      <c r="C46" s="217" t="s">
        <v>14</v>
      </c>
      <c r="D46" s="217" t="s">
        <v>507</v>
      </c>
      <c r="E46" s="219" t="s">
        <v>194</v>
      </c>
      <c r="F46" s="218">
        <v>7.26</v>
      </c>
      <c r="G46" s="220">
        <v>127.13</v>
      </c>
      <c r="H46" s="220">
        <v>404.98</v>
      </c>
      <c r="I46" s="220">
        <v>532.11</v>
      </c>
      <c r="J46" s="220">
        <v>922.96379999999999</v>
      </c>
      <c r="K46" s="220">
        <v>2940.1462000000001</v>
      </c>
      <c r="L46" s="220">
        <v>3863.11</v>
      </c>
    </row>
    <row r="47" spans="1:12" ht="25.5">
      <c r="A47" s="217" t="s">
        <v>508</v>
      </c>
      <c r="B47" s="218" t="s">
        <v>509</v>
      </c>
      <c r="C47" s="217" t="s">
        <v>14</v>
      </c>
      <c r="D47" s="217" t="s">
        <v>510</v>
      </c>
      <c r="E47" s="219" t="s">
        <v>194</v>
      </c>
      <c r="F47" s="218">
        <v>10.89</v>
      </c>
      <c r="G47" s="220">
        <v>76.55</v>
      </c>
      <c r="H47" s="220">
        <v>235.23</v>
      </c>
      <c r="I47" s="220">
        <v>311.77999999999997</v>
      </c>
      <c r="J47" s="220">
        <v>833.62950000000001</v>
      </c>
      <c r="K47" s="220">
        <v>2561.6505000000002</v>
      </c>
      <c r="L47" s="220">
        <v>3395.28</v>
      </c>
    </row>
    <row r="48" spans="1:12">
      <c r="A48" s="214" t="s">
        <v>511</v>
      </c>
      <c r="B48" s="214"/>
      <c r="C48" s="214"/>
      <c r="D48" s="214" t="s">
        <v>512</v>
      </c>
      <c r="E48" s="214"/>
      <c r="F48" s="215"/>
      <c r="G48" s="215"/>
      <c r="H48" s="214"/>
      <c r="I48" s="214"/>
      <c r="J48" s="214"/>
      <c r="K48" s="214"/>
      <c r="L48" s="216">
        <v>5164.09</v>
      </c>
    </row>
    <row r="49" spans="1:12" ht="25.5">
      <c r="A49" s="217" t="s">
        <v>513</v>
      </c>
      <c r="B49" s="218" t="s">
        <v>514</v>
      </c>
      <c r="C49" s="217" t="s">
        <v>14</v>
      </c>
      <c r="D49" s="217" t="s">
        <v>515</v>
      </c>
      <c r="E49" s="219" t="s">
        <v>192</v>
      </c>
      <c r="F49" s="218">
        <v>1</v>
      </c>
      <c r="G49" s="220">
        <v>377.2</v>
      </c>
      <c r="H49" s="220">
        <v>2490.5</v>
      </c>
      <c r="I49" s="220">
        <v>2867.7</v>
      </c>
      <c r="J49" s="220">
        <v>377.2</v>
      </c>
      <c r="K49" s="220">
        <v>2490.5</v>
      </c>
      <c r="L49" s="220">
        <v>2867.7</v>
      </c>
    </row>
    <row r="50" spans="1:12" ht="38.25">
      <c r="A50" s="217" t="s">
        <v>516</v>
      </c>
      <c r="B50" s="218" t="s">
        <v>517</v>
      </c>
      <c r="C50" s="217" t="s">
        <v>198</v>
      </c>
      <c r="D50" s="217" t="s">
        <v>518</v>
      </c>
      <c r="E50" s="219" t="s">
        <v>192</v>
      </c>
      <c r="F50" s="218">
        <v>1</v>
      </c>
      <c r="G50" s="220">
        <v>101.4</v>
      </c>
      <c r="H50" s="220">
        <v>816.26</v>
      </c>
      <c r="I50" s="220">
        <v>917.66</v>
      </c>
      <c r="J50" s="220">
        <v>101.4</v>
      </c>
      <c r="K50" s="220">
        <v>816.26</v>
      </c>
      <c r="L50" s="220">
        <v>917.66</v>
      </c>
    </row>
    <row r="51" spans="1:12" ht="25.5">
      <c r="A51" s="217" t="s">
        <v>519</v>
      </c>
      <c r="B51" s="218" t="s">
        <v>520</v>
      </c>
      <c r="C51" s="217" t="s">
        <v>14</v>
      </c>
      <c r="D51" s="217" t="s">
        <v>521</v>
      </c>
      <c r="E51" s="219" t="s">
        <v>192</v>
      </c>
      <c r="F51" s="218">
        <v>1</v>
      </c>
      <c r="G51" s="220">
        <v>270.2</v>
      </c>
      <c r="H51" s="220">
        <v>728.7</v>
      </c>
      <c r="I51" s="220">
        <v>998.9</v>
      </c>
      <c r="J51" s="220">
        <v>270.2</v>
      </c>
      <c r="K51" s="220">
        <v>728.7</v>
      </c>
      <c r="L51" s="220">
        <v>998.9</v>
      </c>
    </row>
    <row r="52" spans="1:12" ht="38.25">
      <c r="A52" s="217" t="s">
        <v>522</v>
      </c>
      <c r="B52" s="218" t="s">
        <v>523</v>
      </c>
      <c r="C52" s="217" t="s">
        <v>198</v>
      </c>
      <c r="D52" s="217" t="s">
        <v>524</v>
      </c>
      <c r="E52" s="219" t="s">
        <v>192</v>
      </c>
      <c r="F52" s="218">
        <v>1</v>
      </c>
      <c r="G52" s="220">
        <v>73.52</v>
      </c>
      <c r="H52" s="220">
        <v>123.92</v>
      </c>
      <c r="I52" s="220">
        <v>197.44</v>
      </c>
      <c r="J52" s="220">
        <v>73.52</v>
      </c>
      <c r="K52" s="220">
        <v>123.92</v>
      </c>
      <c r="L52" s="220">
        <v>197.44</v>
      </c>
    </row>
    <row r="53" spans="1:12" ht="25.5">
      <c r="A53" s="217" t="s">
        <v>525</v>
      </c>
      <c r="B53" s="218" t="s">
        <v>526</v>
      </c>
      <c r="C53" s="217" t="s">
        <v>198</v>
      </c>
      <c r="D53" s="217" t="s">
        <v>527</v>
      </c>
      <c r="E53" s="219" t="s">
        <v>192</v>
      </c>
      <c r="F53" s="218">
        <v>1</v>
      </c>
      <c r="G53" s="220">
        <v>25.73</v>
      </c>
      <c r="H53" s="220">
        <v>156.66</v>
      </c>
      <c r="I53" s="220">
        <v>182.39</v>
      </c>
      <c r="J53" s="220">
        <v>25.73</v>
      </c>
      <c r="K53" s="220">
        <v>156.66</v>
      </c>
      <c r="L53" s="220">
        <v>182.39</v>
      </c>
    </row>
    <row r="54" spans="1:12">
      <c r="A54" s="214" t="s">
        <v>528</v>
      </c>
      <c r="B54" s="214"/>
      <c r="C54" s="214"/>
      <c r="D54" s="214" t="s">
        <v>529</v>
      </c>
      <c r="E54" s="214"/>
      <c r="F54" s="215"/>
      <c r="G54" s="215"/>
      <c r="H54" s="214"/>
      <c r="I54" s="214"/>
      <c r="J54" s="214"/>
      <c r="K54" s="214"/>
      <c r="L54" s="216">
        <v>4510.5200000000004</v>
      </c>
    </row>
    <row r="55" spans="1:12">
      <c r="A55" s="217" t="s">
        <v>530</v>
      </c>
      <c r="B55" s="218" t="s">
        <v>531</v>
      </c>
      <c r="C55" s="217" t="s">
        <v>14</v>
      </c>
      <c r="D55" s="217" t="s">
        <v>529</v>
      </c>
      <c r="E55" s="219" t="s">
        <v>483</v>
      </c>
      <c r="F55" s="218">
        <v>1</v>
      </c>
      <c r="G55" s="220">
        <v>0</v>
      </c>
      <c r="H55" s="220">
        <v>4510.5200000000004</v>
      </c>
      <c r="I55" s="220">
        <v>4510.5200000000004</v>
      </c>
      <c r="J55" s="220">
        <v>0</v>
      </c>
      <c r="K55" s="220">
        <v>4510.5200000000004</v>
      </c>
      <c r="L55" s="220">
        <v>4510.5200000000004</v>
      </c>
    </row>
    <row r="56" spans="1:12">
      <c r="A56" s="214" t="s">
        <v>213</v>
      </c>
      <c r="B56" s="214"/>
      <c r="C56" s="214"/>
      <c r="D56" s="214" t="s">
        <v>532</v>
      </c>
      <c r="E56" s="214"/>
      <c r="F56" s="215"/>
      <c r="G56" s="215"/>
      <c r="H56" s="214"/>
      <c r="I56" s="214"/>
      <c r="J56" s="214"/>
      <c r="K56" s="214"/>
      <c r="L56" s="216">
        <v>1024.03</v>
      </c>
    </row>
    <row r="57" spans="1:12">
      <c r="A57" s="214" t="s">
        <v>214</v>
      </c>
      <c r="B57" s="214"/>
      <c r="C57" s="214"/>
      <c r="D57" s="214" t="s">
        <v>533</v>
      </c>
      <c r="E57" s="214"/>
      <c r="F57" s="215"/>
      <c r="G57" s="215"/>
      <c r="H57" s="214"/>
      <c r="I57" s="214"/>
      <c r="J57" s="214"/>
      <c r="K57" s="214"/>
      <c r="L57" s="216">
        <v>1024.03</v>
      </c>
    </row>
    <row r="58" spans="1:12" ht="25.5">
      <c r="A58" s="217" t="s">
        <v>534</v>
      </c>
      <c r="B58" s="218" t="s">
        <v>535</v>
      </c>
      <c r="C58" s="217" t="s">
        <v>198</v>
      </c>
      <c r="D58" s="217" t="s">
        <v>536</v>
      </c>
      <c r="E58" s="219" t="s">
        <v>194</v>
      </c>
      <c r="F58" s="218">
        <v>332.48</v>
      </c>
      <c r="G58" s="220">
        <v>0.85</v>
      </c>
      <c r="H58" s="220">
        <v>2.23</v>
      </c>
      <c r="I58" s="220">
        <v>3.08</v>
      </c>
      <c r="J58" s="220">
        <v>282.608</v>
      </c>
      <c r="K58" s="220">
        <v>741.42200000000003</v>
      </c>
      <c r="L58" s="220">
        <v>1024.03</v>
      </c>
    </row>
    <row r="59" spans="1:12">
      <c r="A59" s="214" t="s">
        <v>215</v>
      </c>
      <c r="B59" s="214"/>
      <c r="C59" s="214"/>
      <c r="D59" s="214" t="s">
        <v>537</v>
      </c>
      <c r="E59" s="214"/>
      <c r="F59" s="215"/>
      <c r="G59" s="215"/>
      <c r="H59" s="214"/>
      <c r="I59" s="214"/>
      <c r="J59" s="214"/>
      <c r="K59" s="214"/>
      <c r="L59" s="216">
        <v>0</v>
      </c>
    </row>
    <row r="60" spans="1:12">
      <c r="A60" s="214" t="s">
        <v>216</v>
      </c>
      <c r="B60" s="214"/>
      <c r="C60" s="214"/>
      <c r="D60" s="214" t="s">
        <v>538</v>
      </c>
      <c r="E60" s="214"/>
      <c r="F60" s="215"/>
      <c r="G60" s="215"/>
      <c r="H60" s="214"/>
      <c r="I60" s="214"/>
      <c r="J60" s="214"/>
      <c r="K60" s="214"/>
      <c r="L60" s="216">
        <v>0</v>
      </c>
    </row>
    <row r="61" spans="1:12">
      <c r="A61" s="214" t="s">
        <v>217</v>
      </c>
      <c r="B61" s="214"/>
      <c r="C61" s="214"/>
      <c r="D61" s="214" t="s">
        <v>539</v>
      </c>
      <c r="E61" s="214"/>
      <c r="F61" s="215"/>
      <c r="G61" s="215"/>
      <c r="H61" s="214"/>
      <c r="I61" s="214"/>
      <c r="J61" s="214"/>
      <c r="K61" s="214"/>
      <c r="L61" s="216">
        <v>0</v>
      </c>
    </row>
    <row r="62" spans="1:12">
      <c r="A62" s="214" t="s">
        <v>218</v>
      </c>
      <c r="B62" s="214"/>
      <c r="C62" s="214"/>
      <c r="D62" s="214" t="s">
        <v>540</v>
      </c>
      <c r="E62" s="214"/>
      <c r="F62" s="215"/>
      <c r="G62" s="215"/>
      <c r="H62" s="214"/>
      <c r="I62" s="214"/>
      <c r="J62" s="214"/>
      <c r="K62" s="214"/>
      <c r="L62" s="216">
        <v>0</v>
      </c>
    </row>
    <row r="63" spans="1:12">
      <c r="A63" s="214" t="s">
        <v>219</v>
      </c>
      <c r="B63" s="214"/>
      <c r="C63" s="214"/>
      <c r="D63" s="214" t="s">
        <v>541</v>
      </c>
      <c r="E63" s="214"/>
      <c r="F63" s="215"/>
      <c r="G63" s="215"/>
      <c r="H63" s="214"/>
      <c r="I63" s="214"/>
      <c r="J63" s="214"/>
      <c r="K63" s="214"/>
      <c r="L63" s="216">
        <v>368976.2</v>
      </c>
    </row>
    <row r="64" spans="1:12">
      <c r="A64" s="214" t="s">
        <v>220</v>
      </c>
      <c r="B64" s="214"/>
      <c r="C64" s="214"/>
      <c r="D64" s="214" t="s">
        <v>542</v>
      </c>
      <c r="E64" s="214"/>
      <c r="F64" s="215"/>
      <c r="G64" s="215"/>
      <c r="H64" s="214"/>
      <c r="I64" s="214"/>
      <c r="J64" s="214"/>
      <c r="K64" s="214"/>
      <c r="L64" s="216">
        <v>368976.2</v>
      </c>
    </row>
    <row r="65" spans="1:12">
      <c r="A65" s="214" t="s">
        <v>389</v>
      </c>
      <c r="B65" s="214"/>
      <c r="C65" s="214"/>
      <c r="D65" s="214" t="s">
        <v>395</v>
      </c>
      <c r="E65" s="214"/>
      <c r="F65" s="215"/>
      <c r="G65" s="215"/>
      <c r="H65" s="214"/>
      <c r="I65" s="214"/>
      <c r="J65" s="214"/>
      <c r="K65" s="214"/>
      <c r="L65" s="216">
        <v>65553.039999999994</v>
      </c>
    </row>
    <row r="66" spans="1:12" ht="38.25">
      <c r="A66" s="217" t="s">
        <v>390</v>
      </c>
      <c r="B66" s="218" t="s">
        <v>543</v>
      </c>
      <c r="C66" s="217" t="s">
        <v>14</v>
      </c>
      <c r="D66" s="217" t="s">
        <v>544</v>
      </c>
      <c r="E66" s="219" t="s">
        <v>199</v>
      </c>
      <c r="F66" s="218">
        <v>576</v>
      </c>
      <c r="G66" s="220">
        <v>15.75</v>
      </c>
      <c r="H66" s="220">
        <v>61.17</v>
      </c>
      <c r="I66" s="220">
        <v>76.92</v>
      </c>
      <c r="J66" s="220">
        <v>9072</v>
      </c>
      <c r="K66" s="220">
        <v>35233.919999999998</v>
      </c>
      <c r="L66" s="220">
        <v>44305.919999999998</v>
      </c>
    </row>
    <row r="67" spans="1:12" ht="25.5">
      <c r="A67" s="217" t="s">
        <v>391</v>
      </c>
      <c r="B67" s="218" t="s">
        <v>545</v>
      </c>
      <c r="C67" s="217" t="s">
        <v>198</v>
      </c>
      <c r="D67" s="217" t="s">
        <v>546</v>
      </c>
      <c r="E67" s="219" t="s">
        <v>192</v>
      </c>
      <c r="F67" s="218">
        <v>72</v>
      </c>
      <c r="G67" s="220">
        <v>7.02</v>
      </c>
      <c r="H67" s="220">
        <v>4.57</v>
      </c>
      <c r="I67" s="220">
        <v>11.59</v>
      </c>
      <c r="J67" s="220">
        <v>505.44</v>
      </c>
      <c r="K67" s="220">
        <v>329.04</v>
      </c>
      <c r="L67" s="220">
        <v>834.48</v>
      </c>
    </row>
    <row r="68" spans="1:12" ht="25.5">
      <c r="A68" s="217" t="s">
        <v>392</v>
      </c>
      <c r="B68" s="218" t="s">
        <v>547</v>
      </c>
      <c r="C68" s="217" t="s">
        <v>198</v>
      </c>
      <c r="D68" s="217" t="s">
        <v>548</v>
      </c>
      <c r="E68" s="219" t="s">
        <v>227</v>
      </c>
      <c r="F68" s="218">
        <v>79.180000000000007</v>
      </c>
      <c r="G68" s="220">
        <v>4.18</v>
      </c>
      <c r="H68" s="220">
        <v>11.44</v>
      </c>
      <c r="I68" s="220">
        <v>15.62</v>
      </c>
      <c r="J68" s="220">
        <v>330.97239999999999</v>
      </c>
      <c r="K68" s="220">
        <v>905.81759999999997</v>
      </c>
      <c r="L68" s="220">
        <v>1236.79</v>
      </c>
    </row>
    <row r="69" spans="1:12" ht="25.5">
      <c r="A69" s="217" t="s">
        <v>393</v>
      </c>
      <c r="B69" s="218" t="s">
        <v>363</v>
      </c>
      <c r="C69" s="217" t="s">
        <v>198</v>
      </c>
      <c r="D69" s="217" t="s">
        <v>364</v>
      </c>
      <c r="E69" s="219" t="s">
        <v>227</v>
      </c>
      <c r="F69" s="218">
        <v>1677.97</v>
      </c>
      <c r="G69" s="220">
        <v>1.19</v>
      </c>
      <c r="H69" s="220">
        <v>10</v>
      </c>
      <c r="I69" s="220">
        <v>11.19</v>
      </c>
      <c r="J69" s="220">
        <v>1996.7843</v>
      </c>
      <c r="K69" s="220">
        <v>16779.6957</v>
      </c>
      <c r="L69" s="220">
        <v>18776.48</v>
      </c>
    </row>
    <row r="70" spans="1:12" ht="25.5">
      <c r="A70" s="217" t="s">
        <v>394</v>
      </c>
      <c r="B70" s="218" t="s">
        <v>549</v>
      </c>
      <c r="C70" s="217" t="s">
        <v>198</v>
      </c>
      <c r="D70" s="217" t="s">
        <v>550</v>
      </c>
      <c r="E70" s="219" t="s">
        <v>227</v>
      </c>
      <c r="F70" s="218">
        <v>43.41</v>
      </c>
      <c r="G70" s="220">
        <v>0.65</v>
      </c>
      <c r="H70" s="220">
        <v>8.5500000000000007</v>
      </c>
      <c r="I70" s="220">
        <v>9.1999999999999993</v>
      </c>
      <c r="J70" s="220">
        <v>28.2165</v>
      </c>
      <c r="K70" s="220">
        <v>371.15350000000001</v>
      </c>
      <c r="L70" s="220">
        <v>399.37</v>
      </c>
    </row>
    <row r="71" spans="1:12">
      <c r="A71" s="214" t="s">
        <v>223</v>
      </c>
      <c r="B71" s="214"/>
      <c r="C71" s="214"/>
      <c r="D71" s="214" t="s">
        <v>551</v>
      </c>
      <c r="E71" s="214"/>
      <c r="F71" s="215"/>
      <c r="G71" s="215"/>
      <c r="H71" s="214"/>
      <c r="I71" s="214"/>
      <c r="J71" s="214"/>
      <c r="K71" s="214"/>
      <c r="L71" s="216">
        <v>41757.440000000002</v>
      </c>
    </row>
    <row r="72" spans="1:12" ht="38.25">
      <c r="A72" s="217" t="s">
        <v>224</v>
      </c>
      <c r="B72" s="218" t="s">
        <v>552</v>
      </c>
      <c r="C72" s="217" t="s">
        <v>198</v>
      </c>
      <c r="D72" s="217" t="s">
        <v>553</v>
      </c>
      <c r="E72" s="219" t="s">
        <v>212</v>
      </c>
      <c r="F72" s="218">
        <v>86.94</v>
      </c>
      <c r="G72" s="220">
        <v>14.09</v>
      </c>
      <c r="H72" s="220">
        <v>30.33</v>
      </c>
      <c r="I72" s="220">
        <v>44.42</v>
      </c>
      <c r="J72" s="220">
        <v>1224.9846</v>
      </c>
      <c r="K72" s="220">
        <v>2636.8854000000001</v>
      </c>
      <c r="L72" s="220">
        <v>3861.87</v>
      </c>
    </row>
    <row r="73" spans="1:12" ht="25.5">
      <c r="A73" s="217" t="s">
        <v>225</v>
      </c>
      <c r="B73" s="218" t="s">
        <v>554</v>
      </c>
      <c r="C73" s="217" t="s">
        <v>198</v>
      </c>
      <c r="D73" s="217" t="s">
        <v>555</v>
      </c>
      <c r="E73" s="219" t="s">
        <v>194</v>
      </c>
      <c r="F73" s="218">
        <v>32.4</v>
      </c>
      <c r="G73" s="220">
        <v>16.72</v>
      </c>
      <c r="H73" s="220">
        <v>29.93</v>
      </c>
      <c r="I73" s="220">
        <v>46.65</v>
      </c>
      <c r="J73" s="220">
        <v>541.72799999999995</v>
      </c>
      <c r="K73" s="220">
        <v>969.73199999999997</v>
      </c>
      <c r="L73" s="220">
        <v>1511.46</v>
      </c>
    </row>
    <row r="74" spans="1:12" ht="38.25">
      <c r="A74" s="217" t="s">
        <v>226</v>
      </c>
      <c r="B74" s="218" t="s">
        <v>556</v>
      </c>
      <c r="C74" s="217" t="s">
        <v>198</v>
      </c>
      <c r="D74" s="217" t="s">
        <v>557</v>
      </c>
      <c r="E74" s="219" t="s">
        <v>194</v>
      </c>
      <c r="F74" s="218">
        <v>83.16</v>
      </c>
      <c r="G74" s="220">
        <v>62.34</v>
      </c>
      <c r="H74" s="220">
        <v>101.25</v>
      </c>
      <c r="I74" s="220">
        <v>163.59</v>
      </c>
      <c r="J74" s="220">
        <v>5184.1944000000003</v>
      </c>
      <c r="K74" s="220">
        <v>8419.9455999999991</v>
      </c>
      <c r="L74" s="220">
        <v>13604.14</v>
      </c>
    </row>
    <row r="75" spans="1:12" ht="38.25">
      <c r="A75" s="217" t="s">
        <v>558</v>
      </c>
      <c r="B75" s="218" t="s">
        <v>559</v>
      </c>
      <c r="C75" s="217" t="s">
        <v>198</v>
      </c>
      <c r="D75" s="217" t="s">
        <v>560</v>
      </c>
      <c r="E75" s="219" t="s">
        <v>212</v>
      </c>
      <c r="F75" s="218">
        <v>17.82</v>
      </c>
      <c r="G75" s="220">
        <v>18.82</v>
      </c>
      <c r="H75" s="220">
        <v>646.33000000000004</v>
      </c>
      <c r="I75" s="220">
        <v>665.15</v>
      </c>
      <c r="J75" s="220">
        <v>335.37240000000003</v>
      </c>
      <c r="K75" s="220">
        <v>11517.597599999999</v>
      </c>
      <c r="L75" s="220">
        <v>11852.97</v>
      </c>
    </row>
    <row r="76" spans="1:12" ht="25.5">
      <c r="A76" s="217" t="s">
        <v>561</v>
      </c>
      <c r="B76" s="218" t="s">
        <v>562</v>
      </c>
      <c r="C76" s="217" t="s">
        <v>198</v>
      </c>
      <c r="D76" s="217" t="s">
        <v>563</v>
      </c>
      <c r="E76" s="219" t="s">
        <v>227</v>
      </c>
      <c r="F76" s="218">
        <v>245.12</v>
      </c>
      <c r="G76" s="220">
        <v>10.6</v>
      </c>
      <c r="H76" s="220">
        <v>13.41</v>
      </c>
      <c r="I76" s="220">
        <v>24.01</v>
      </c>
      <c r="J76" s="220">
        <v>2598.2719999999999</v>
      </c>
      <c r="K76" s="220">
        <v>3287.058</v>
      </c>
      <c r="L76" s="220">
        <v>5885.33</v>
      </c>
    </row>
    <row r="77" spans="1:12" ht="25.5">
      <c r="A77" s="217" t="s">
        <v>564</v>
      </c>
      <c r="B77" s="218" t="s">
        <v>565</v>
      </c>
      <c r="C77" s="217" t="s">
        <v>198</v>
      </c>
      <c r="D77" s="217" t="s">
        <v>566</v>
      </c>
      <c r="E77" s="219" t="s">
        <v>227</v>
      </c>
      <c r="F77" s="218">
        <v>84.87</v>
      </c>
      <c r="G77" s="220">
        <v>4.3</v>
      </c>
      <c r="H77" s="220">
        <v>11.42</v>
      </c>
      <c r="I77" s="220">
        <v>15.72</v>
      </c>
      <c r="J77" s="220">
        <v>364.94099999999997</v>
      </c>
      <c r="K77" s="220">
        <v>969.20899999999995</v>
      </c>
      <c r="L77" s="220">
        <v>1334.15</v>
      </c>
    </row>
    <row r="78" spans="1:12" ht="25.5">
      <c r="A78" s="217" t="s">
        <v>567</v>
      </c>
      <c r="B78" s="218" t="s">
        <v>568</v>
      </c>
      <c r="C78" s="217" t="s">
        <v>14</v>
      </c>
      <c r="D78" s="217" t="s">
        <v>569</v>
      </c>
      <c r="E78" s="219" t="s">
        <v>227</v>
      </c>
      <c r="F78" s="218">
        <v>300.11</v>
      </c>
      <c r="G78" s="220">
        <v>2.4300000000000002</v>
      </c>
      <c r="H78" s="220">
        <v>9.4</v>
      </c>
      <c r="I78" s="220">
        <v>11.83</v>
      </c>
      <c r="J78" s="220">
        <v>729.26729999999998</v>
      </c>
      <c r="K78" s="220">
        <v>2821.0327000000002</v>
      </c>
      <c r="L78" s="220">
        <v>3550.3</v>
      </c>
    </row>
    <row r="79" spans="1:12" ht="25.5">
      <c r="A79" s="217" t="s">
        <v>570</v>
      </c>
      <c r="B79" s="218" t="s">
        <v>362</v>
      </c>
      <c r="C79" s="217" t="s">
        <v>198</v>
      </c>
      <c r="D79" s="217" t="s">
        <v>386</v>
      </c>
      <c r="E79" s="219" t="s">
        <v>212</v>
      </c>
      <c r="F79" s="218">
        <v>4.6079999999999997</v>
      </c>
      <c r="G79" s="220">
        <v>20.58</v>
      </c>
      <c r="H79" s="220">
        <v>13.54</v>
      </c>
      <c r="I79" s="220">
        <v>34.119999999999997</v>
      </c>
      <c r="J79" s="220">
        <v>94.832639999999998</v>
      </c>
      <c r="K79" s="220">
        <v>62.387360000000001</v>
      </c>
      <c r="L79" s="220">
        <v>157.22</v>
      </c>
    </row>
    <row r="80" spans="1:12">
      <c r="A80" s="214" t="s">
        <v>571</v>
      </c>
      <c r="B80" s="214"/>
      <c r="C80" s="214"/>
      <c r="D80" s="214" t="s">
        <v>572</v>
      </c>
      <c r="E80" s="214"/>
      <c r="F80" s="215"/>
      <c r="G80" s="215"/>
      <c r="H80" s="214"/>
      <c r="I80" s="214"/>
      <c r="J80" s="214"/>
      <c r="K80" s="214"/>
      <c r="L80" s="216">
        <v>25579.54</v>
      </c>
    </row>
    <row r="81" spans="1:12" ht="25.5">
      <c r="A81" s="217" t="s">
        <v>573</v>
      </c>
      <c r="B81" s="218" t="s">
        <v>574</v>
      </c>
      <c r="C81" s="217" t="s">
        <v>198</v>
      </c>
      <c r="D81" s="217" t="s">
        <v>575</v>
      </c>
      <c r="E81" s="219" t="s">
        <v>194</v>
      </c>
      <c r="F81" s="218">
        <v>110.4</v>
      </c>
      <c r="G81" s="220">
        <v>26.1</v>
      </c>
      <c r="H81" s="220">
        <v>95.67</v>
      </c>
      <c r="I81" s="220">
        <v>121.77</v>
      </c>
      <c r="J81" s="220">
        <v>2881.44</v>
      </c>
      <c r="K81" s="220">
        <v>10561.96</v>
      </c>
      <c r="L81" s="220">
        <v>13443.4</v>
      </c>
    </row>
    <row r="82" spans="1:12" ht="25.5">
      <c r="A82" s="217" t="s">
        <v>576</v>
      </c>
      <c r="B82" s="218" t="s">
        <v>577</v>
      </c>
      <c r="C82" s="217" t="s">
        <v>14</v>
      </c>
      <c r="D82" s="217" t="s">
        <v>578</v>
      </c>
      <c r="E82" s="219" t="s">
        <v>212</v>
      </c>
      <c r="F82" s="218">
        <v>6.62</v>
      </c>
      <c r="G82" s="220">
        <v>38.21</v>
      </c>
      <c r="H82" s="220">
        <v>590.54999999999995</v>
      </c>
      <c r="I82" s="220">
        <v>628.76</v>
      </c>
      <c r="J82" s="220">
        <v>252.9502</v>
      </c>
      <c r="K82" s="220">
        <v>3909.4398000000001</v>
      </c>
      <c r="L82" s="220">
        <v>4162.3900000000003</v>
      </c>
    </row>
    <row r="83" spans="1:12" ht="25.5">
      <c r="A83" s="217" t="s">
        <v>579</v>
      </c>
      <c r="B83" s="218" t="s">
        <v>580</v>
      </c>
      <c r="C83" s="217" t="s">
        <v>198</v>
      </c>
      <c r="D83" s="217" t="s">
        <v>581</v>
      </c>
      <c r="E83" s="219" t="s">
        <v>227</v>
      </c>
      <c r="F83" s="218">
        <v>114.2</v>
      </c>
      <c r="G83" s="220">
        <v>5.01</v>
      </c>
      <c r="H83" s="220">
        <v>11.03</v>
      </c>
      <c r="I83" s="220">
        <v>16.04</v>
      </c>
      <c r="J83" s="220">
        <v>572.14200000000005</v>
      </c>
      <c r="K83" s="220">
        <v>1259.6179999999999</v>
      </c>
      <c r="L83" s="220">
        <v>1831.76</v>
      </c>
    </row>
    <row r="84" spans="1:12" ht="25.5">
      <c r="A84" s="217" t="s">
        <v>582</v>
      </c>
      <c r="B84" s="218" t="s">
        <v>583</v>
      </c>
      <c r="C84" s="217" t="s">
        <v>198</v>
      </c>
      <c r="D84" s="217" t="s">
        <v>584</v>
      </c>
      <c r="E84" s="219" t="s">
        <v>227</v>
      </c>
      <c r="F84" s="218">
        <v>527.21</v>
      </c>
      <c r="G84" s="220">
        <v>1.44</v>
      </c>
      <c r="H84" s="220">
        <v>10.210000000000001</v>
      </c>
      <c r="I84" s="220">
        <v>11.65</v>
      </c>
      <c r="J84" s="220">
        <v>759.18240000000003</v>
      </c>
      <c r="K84" s="220">
        <v>5382.8076000000001</v>
      </c>
      <c r="L84" s="220">
        <v>6141.99</v>
      </c>
    </row>
    <row r="85" spans="1:12">
      <c r="A85" s="214" t="s">
        <v>585</v>
      </c>
      <c r="B85" s="214"/>
      <c r="C85" s="214"/>
      <c r="D85" s="214" t="s">
        <v>586</v>
      </c>
      <c r="E85" s="214"/>
      <c r="F85" s="215"/>
      <c r="G85" s="215"/>
      <c r="H85" s="214"/>
      <c r="I85" s="214"/>
      <c r="J85" s="214"/>
      <c r="K85" s="214"/>
      <c r="L85" s="216">
        <v>9353.51</v>
      </c>
    </row>
    <row r="86" spans="1:12" ht="25.5">
      <c r="A86" s="217" t="s">
        <v>587</v>
      </c>
      <c r="B86" s="218" t="s">
        <v>574</v>
      </c>
      <c r="C86" s="217" t="s">
        <v>198</v>
      </c>
      <c r="D86" s="217" t="s">
        <v>575</v>
      </c>
      <c r="E86" s="219" t="s">
        <v>194</v>
      </c>
      <c r="F86" s="218">
        <v>44.16</v>
      </c>
      <c r="G86" s="220">
        <v>26.1</v>
      </c>
      <c r="H86" s="220">
        <v>95.67</v>
      </c>
      <c r="I86" s="220">
        <v>121.77</v>
      </c>
      <c r="J86" s="220">
        <v>1152.576</v>
      </c>
      <c r="K86" s="220">
        <v>4224.7839999999997</v>
      </c>
      <c r="L86" s="220">
        <v>5377.36</v>
      </c>
    </row>
    <row r="87" spans="1:12" ht="25.5">
      <c r="A87" s="217" t="s">
        <v>588</v>
      </c>
      <c r="B87" s="218" t="s">
        <v>577</v>
      </c>
      <c r="C87" s="217" t="s">
        <v>14</v>
      </c>
      <c r="D87" s="217" t="s">
        <v>578</v>
      </c>
      <c r="E87" s="219" t="s">
        <v>212</v>
      </c>
      <c r="F87" s="218">
        <v>2.2080000000000002</v>
      </c>
      <c r="G87" s="220">
        <v>38.21</v>
      </c>
      <c r="H87" s="220">
        <v>590.54999999999995</v>
      </c>
      <c r="I87" s="220">
        <v>628.76</v>
      </c>
      <c r="J87" s="220">
        <v>84.367679999999993</v>
      </c>
      <c r="K87" s="220">
        <v>1303.9323199999999</v>
      </c>
      <c r="L87" s="220">
        <v>1388.3</v>
      </c>
    </row>
    <row r="88" spans="1:12" ht="25.5">
      <c r="A88" s="217" t="s">
        <v>589</v>
      </c>
      <c r="B88" s="218" t="s">
        <v>580</v>
      </c>
      <c r="C88" s="217" t="s">
        <v>198</v>
      </c>
      <c r="D88" s="217" t="s">
        <v>581</v>
      </c>
      <c r="E88" s="219" t="s">
        <v>227</v>
      </c>
      <c r="F88" s="218">
        <v>50.75</v>
      </c>
      <c r="G88" s="220">
        <v>5.01</v>
      </c>
      <c r="H88" s="220">
        <v>11.03</v>
      </c>
      <c r="I88" s="220">
        <v>16.04</v>
      </c>
      <c r="J88" s="220">
        <v>254.25749999999999</v>
      </c>
      <c r="K88" s="220">
        <v>559.77250000000004</v>
      </c>
      <c r="L88" s="220">
        <v>814.03</v>
      </c>
    </row>
    <row r="89" spans="1:12" ht="25.5">
      <c r="A89" s="217" t="s">
        <v>590</v>
      </c>
      <c r="B89" s="218" t="s">
        <v>583</v>
      </c>
      <c r="C89" s="217" t="s">
        <v>198</v>
      </c>
      <c r="D89" s="217" t="s">
        <v>584</v>
      </c>
      <c r="E89" s="219" t="s">
        <v>227</v>
      </c>
      <c r="F89" s="218">
        <v>152.26</v>
      </c>
      <c r="G89" s="220">
        <v>1.44</v>
      </c>
      <c r="H89" s="220">
        <v>10.210000000000001</v>
      </c>
      <c r="I89" s="220">
        <v>11.65</v>
      </c>
      <c r="J89" s="220">
        <v>219.2544</v>
      </c>
      <c r="K89" s="220">
        <v>1554.5655999999999</v>
      </c>
      <c r="L89" s="220">
        <v>1773.82</v>
      </c>
    </row>
    <row r="90" spans="1:12">
      <c r="A90" s="214" t="s">
        <v>591</v>
      </c>
      <c r="B90" s="214"/>
      <c r="C90" s="214"/>
      <c r="D90" s="214" t="s">
        <v>592</v>
      </c>
      <c r="E90" s="214"/>
      <c r="F90" s="215"/>
      <c r="G90" s="215"/>
      <c r="H90" s="214"/>
      <c r="I90" s="214"/>
      <c r="J90" s="214"/>
      <c r="K90" s="214"/>
      <c r="L90" s="216">
        <v>59604.05</v>
      </c>
    </row>
    <row r="91" spans="1:12" ht="38.25">
      <c r="A91" s="217" t="s">
        <v>593</v>
      </c>
      <c r="B91" s="218" t="s">
        <v>594</v>
      </c>
      <c r="C91" s="217" t="s">
        <v>198</v>
      </c>
      <c r="D91" s="217" t="s">
        <v>595</v>
      </c>
      <c r="E91" s="219" t="s">
        <v>212</v>
      </c>
      <c r="F91" s="218">
        <v>34.32</v>
      </c>
      <c r="G91" s="220">
        <v>18.670000000000002</v>
      </c>
      <c r="H91" s="220">
        <v>44.21</v>
      </c>
      <c r="I91" s="220">
        <v>62.88</v>
      </c>
      <c r="J91" s="220">
        <v>640.75440000000003</v>
      </c>
      <c r="K91" s="220">
        <v>1517.2855999999999</v>
      </c>
      <c r="L91" s="220">
        <v>2158.04</v>
      </c>
    </row>
    <row r="92" spans="1:12" ht="38.25">
      <c r="A92" s="217" t="s">
        <v>596</v>
      </c>
      <c r="B92" s="218" t="s">
        <v>597</v>
      </c>
      <c r="C92" s="217" t="s">
        <v>14</v>
      </c>
      <c r="D92" s="217" t="s">
        <v>598</v>
      </c>
      <c r="E92" s="219" t="s">
        <v>212</v>
      </c>
      <c r="F92" s="218">
        <v>1.47</v>
      </c>
      <c r="G92" s="220">
        <v>147.06</v>
      </c>
      <c r="H92" s="220">
        <v>179.2</v>
      </c>
      <c r="I92" s="220">
        <v>326.26</v>
      </c>
      <c r="J92" s="220">
        <v>216.1782</v>
      </c>
      <c r="K92" s="220">
        <v>263.42180000000002</v>
      </c>
      <c r="L92" s="220">
        <v>479.6</v>
      </c>
    </row>
    <row r="93" spans="1:12" ht="38.25">
      <c r="A93" s="217" t="s">
        <v>599</v>
      </c>
      <c r="B93" s="218" t="s">
        <v>556</v>
      </c>
      <c r="C93" s="217" t="s">
        <v>198</v>
      </c>
      <c r="D93" s="217" t="s">
        <v>557</v>
      </c>
      <c r="E93" s="219" t="s">
        <v>194</v>
      </c>
      <c r="F93" s="218">
        <v>189</v>
      </c>
      <c r="G93" s="220">
        <v>62.34</v>
      </c>
      <c r="H93" s="220">
        <v>101.25</v>
      </c>
      <c r="I93" s="220">
        <v>163.59</v>
      </c>
      <c r="J93" s="220">
        <v>11782.26</v>
      </c>
      <c r="K93" s="220">
        <v>19136.25</v>
      </c>
      <c r="L93" s="220">
        <v>30918.51</v>
      </c>
    </row>
    <row r="94" spans="1:12" ht="38.25">
      <c r="A94" s="217" t="s">
        <v>600</v>
      </c>
      <c r="B94" s="218" t="s">
        <v>559</v>
      </c>
      <c r="C94" s="217" t="s">
        <v>198</v>
      </c>
      <c r="D94" s="217" t="s">
        <v>560</v>
      </c>
      <c r="E94" s="219" t="s">
        <v>212</v>
      </c>
      <c r="F94" s="218">
        <v>16.018000000000001</v>
      </c>
      <c r="G94" s="220">
        <v>18.82</v>
      </c>
      <c r="H94" s="220">
        <v>646.33000000000004</v>
      </c>
      <c r="I94" s="220">
        <v>665.15</v>
      </c>
      <c r="J94" s="220">
        <v>301.45875999999998</v>
      </c>
      <c r="K94" s="220">
        <v>10352.911239999999</v>
      </c>
      <c r="L94" s="220">
        <v>10654.37</v>
      </c>
    </row>
    <row r="95" spans="1:12" ht="25.5">
      <c r="A95" s="217" t="s">
        <v>601</v>
      </c>
      <c r="B95" s="218" t="s">
        <v>562</v>
      </c>
      <c r="C95" s="217" t="s">
        <v>198</v>
      </c>
      <c r="D95" s="217" t="s">
        <v>563</v>
      </c>
      <c r="E95" s="219" t="s">
        <v>227</v>
      </c>
      <c r="F95" s="218">
        <v>231.4</v>
      </c>
      <c r="G95" s="220">
        <v>10.6</v>
      </c>
      <c r="H95" s="220">
        <v>13.41</v>
      </c>
      <c r="I95" s="220">
        <v>24.01</v>
      </c>
      <c r="J95" s="220">
        <v>2452.84</v>
      </c>
      <c r="K95" s="220">
        <v>3103.07</v>
      </c>
      <c r="L95" s="220">
        <v>5555.91</v>
      </c>
    </row>
    <row r="96" spans="1:12" ht="25.5">
      <c r="A96" s="217" t="s">
        <v>602</v>
      </c>
      <c r="B96" s="218" t="s">
        <v>603</v>
      </c>
      <c r="C96" s="217" t="s">
        <v>198</v>
      </c>
      <c r="D96" s="217" t="s">
        <v>604</v>
      </c>
      <c r="E96" s="219" t="s">
        <v>227</v>
      </c>
      <c r="F96" s="218">
        <v>7.94</v>
      </c>
      <c r="G96" s="220">
        <v>7.8</v>
      </c>
      <c r="H96" s="220">
        <v>13.09</v>
      </c>
      <c r="I96" s="220">
        <v>20.89</v>
      </c>
      <c r="J96" s="220">
        <v>61.932000000000002</v>
      </c>
      <c r="K96" s="220">
        <v>103.928</v>
      </c>
      <c r="L96" s="220">
        <v>165.86</v>
      </c>
    </row>
    <row r="97" spans="1:12" ht="25.5">
      <c r="A97" s="217" t="s">
        <v>605</v>
      </c>
      <c r="B97" s="218" t="s">
        <v>606</v>
      </c>
      <c r="C97" s="217" t="s">
        <v>198</v>
      </c>
      <c r="D97" s="217" t="s">
        <v>607</v>
      </c>
      <c r="E97" s="219" t="s">
        <v>227</v>
      </c>
      <c r="F97" s="218">
        <v>105.63</v>
      </c>
      <c r="G97" s="220">
        <v>5.72</v>
      </c>
      <c r="H97" s="220">
        <v>12.58</v>
      </c>
      <c r="I97" s="220">
        <v>18.3</v>
      </c>
      <c r="J97" s="220">
        <v>604.20360000000005</v>
      </c>
      <c r="K97" s="220">
        <v>1328.8163999999999</v>
      </c>
      <c r="L97" s="220">
        <v>1933.02</v>
      </c>
    </row>
    <row r="98" spans="1:12" ht="25.5">
      <c r="A98" s="217" t="s">
        <v>608</v>
      </c>
      <c r="B98" s="218" t="s">
        <v>565</v>
      </c>
      <c r="C98" s="217" t="s">
        <v>198</v>
      </c>
      <c r="D98" s="217" t="s">
        <v>566</v>
      </c>
      <c r="E98" s="219" t="s">
        <v>227</v>
      </c>
      <c r="F98" s="218">
        <v>208.87</v>
      </c>
      <c r="G98" s="220">
        <v>4.3</v>
      </c>
      <c r="H98" s="220">
        <v>11.42</v>
      </c>
      <c r="I98" s="220">
        <v>15.72</v>
      </c>
      <c r="J98" s="220">
        <v>898.14099999999996</v>
      </c>
      <c r="K98" s="220">
        <v>2385.2890000000002</v>
      </c>
      <c r="L98" s="220">
        <v>3283.43</v>
      </c>
    </row>
    <row r="99" spans="1:12" ht="25.5">
      <c r="A99" s="217" t="s">
        <v>609</v>
      </c>
      <c r="B99" s="218" t="s">
        <v>568</v>
      </c>
      <c r="C99" s="217" t="s">
        <v>14</v>
      </c>
      <c r="D99" s="217" t="s">
        <v>569</v>
      </c>
      <c r="E99" s="219" t="s">
        <v>227</v>
      </c>
      <c r="F99" s="218">
        <v>327.12</v>
      </c>
      <c r="G99" s="220">
        <v>2.4300000000000002</v>
      </c>
      <c r="H99" s="220">
        <v>9.4</v>
      </c>
      <c r="I99" s="220">
        <v>11.83</v>
      </c>
      <c r="J99" s="220">
        <v>794.90160000000003</v>
      </c>
      <c r="K99" s="220">
        <v>3074.9184</v>
      </c>
      <c r="L99" s="220">
        <v>3869.82</v>
      </c>
    </row>
    <row r="100" spans="1:12" ht="25.5">
      <c r="A100" s="217" t="s">
        <v>610</v>
      </c>
      <c r="B100" s="218" t="s">
        <v>362</v>
      </c>
      <c r="C100" s="217" t="s">
        <v>198</v>
      </c>
      <c r="D100" s="217" t="s">
        <v>386</v>
      </c>
      <c r="E100" s="219" t="s">
        <v>212</v>
      </c>
      <c r="F100" s="218">
        <v>17.16</v>
      </c>
      <c r="G100" s="220">
        <v>20.58</v>
      </c>
      <c r="H100" s="220">
        <v>13.54</v>
      </c>
      <c r="I100" s="220">
        <v>34.119999999999997</v>
      </c>
      <c r="J100" s="220">
        <v>353.15280000000001</v>
      </c>
      <c r="K100" s="220">
        <v>232.3372</v>
      </c>
      <c r="L100" s="220">
        <v>585.49</v>
      </c>
    </row>
    <row r="101" spans="1:12">
      <c r="A101" s="214" t="s">
        <v>611</v>
      </c>
      <c r="B101" s="214"/>
      <c r="C101" s="214"/>
      <c r="D101" s="214" t="s">
        <v>612</v>
      </c>
      <c r="E101" s="214"/>
      <c r="F101" s="215"/>
      <c r="G101" s="215"/>
      <c r="H101" s="214"/>
      <c r="I101" s="214"/>
      <c r="J101" s="214"/>
      <c r="K101" s="214"/>
      <c r="L101" s="216">
        <v>75388.89</v>
      </c>
    </row>
    <row r="102" spans="1:12" ht="38.25">
      <c r="A102" s="217" t="s">
        <v>613</v>
      </c>
      <c r="B102" s="218" t="s">
        <v>614</v>
      </c>
      <c r="C102" s="217" t="s">
        <v>14</v>
      </c>
      <c r="D102" s="217" t="s">
        <v>615</v>
      </c>
      <c r="E102" s="219" t="s">
        <v>194</v>
      </c>
      <c r="F102" s="218">
        <v>166.81</v>
      </c>
      <c r="G102" s="220">
        <v>95.23</v>
      </c>
      <c r="H102" s="220">
        <v>223.56</v>
      </c>
      <c r="I102" s="220">
        <v>318.79000000000002</v>
      </c>
      <c r="J102" s="220">
        <v>15885.3163</v>
      </c>
      <c r="K102" s="220">
        <v>37292.0337</v>
      </c>
      <c r="L102" s="220">
        <v>53177.35</v>
      </c>
    </row>
    <row r="103" spans="1:12" ht="38.25">
      <c r="A103" s="217" t="s">
        <v>616</v>
      </c>
      <c r="B103" s="218" t="s">
        <v>617</v>
      </c>
      <c r="C103" s="217" t="s">
        <v>14</v>
      </c>
      <c r="D103" s="217" t="s">
        <v>618</v>
      </c>
      <c r="E103" s="219" t="s">
        <v>212</v>
      </c>
      <c r="F103" s="218">
        <v>15.752000000000001</v>
      </c>
      <c r="G103" s="220">
        <v>39.950000000000003</v>
      </c>
      <c r="H103" s="220">
        <v>589.75</v>
      </c>
      <c r="I103" s="220">
        <v>629.70000000000005</v>
      </c>
      <c r="J103" s="220">
        <v>629.29240000000004</v>
      </c>
      <c r="K103" s="220">
        <v>9289.7376000000004</v>
      </c>
      <c r="L103" s="220">
        <v>9919.0300000000007</v>
      </c>
    </row>
    <row r="104" spans="1:12" ht="25.5">
      <c r="A104" s="217" t="s">
        <v>619</v>
      </c>
      <c r="B104" s="218" t="s">
        <v>580</v>
      </c>
      <c r="C104" s="217" t="s">
        <v>198</v>
      </c>
      <c r="D104" s="217" t="s">
        <v>581</v>
      </c>
      <c r="E104" s="219" t="s">
        <v>227</v>
      </c>
      <c r="F104" s="218">
        <v>262.07</v>
      </c>
      <c r="G104" s="220">
        <v>5.01</v>
      </c>
      <c r="H104" s="220">
        <v>11.03</v>
      </c>
      <c r="I104" s="220">
        <v>16.04</v>
      </c>
      <c r="J104" s="220">
        <v>1312.9707000000001</v>
      </c>
      <c r="K104" s="220">
        <v>2890.6293000000001</v>
      </c>
      <c r="L104" s="220">
        <v>4203.6000000000004</v>
      </c>
    </row>
    <row r="105" spans="1:12" ht="25.5">
      <c r="A105" s="217" t="s">
        <v>620</v>
      </c>
      <c r="B105" s="218" t="s">
        <v>621</v>
      </c>
      <c r="C105" s="217" t="s">
        <v>198</v>
      </c>
      <c r="D105" s="217" t="s">
        <v>622</v>
      </c>
      <c r="E105" s="219" t="s">
        <v>227</v>
      </c>
      <c r="F105" s="218">
        <v>44.37</v>
      </c>
      <c r="G105" s="220">
        <v>2.19</v>
      </c>
      <c r="H105" s="220">
        <v>11.09</v>
      </c>
      <c r="I105" s="220">
        <v>13.28</v>
      </c>
      <c r="J105" s="220">
        <v>97.170299999999997</v>
      </c>
      <c r="K105" s="220">
        <v>492.05970000000002</v>
      </c>
      <c r="L105" s="220">
        <v>589.23</v>
      </c>
    </row>
    <row r="106" spans="1:12" ht="25.5">
      <c r="A106" s="217" t="s">
        <v>623</v>
      </c>
      <c r="B106" s="218" t="s">
        <v>583</v>
      </c>
      <c r="C106" s="217" t="s">
        <v>198</v>
      </c>
      <c r="D106" s="217" t="s">
        <v>584</v>
      </c>
      <c r="E106" s="219" t="s">
        <v>227</v>
      </c>
      <c r="F106" s="218">
        <v>248.49</v>
      </c>
      <c r="G106" s="220">
        <v>1.44</v>
      </c>
      <c r="H106" s="220">
        <v>10.210000000000001</v>
      </c>
      <c r="I106" s="220">
        <v>11.65</v>
      </c>
      <c r="J106" s="220">
        <v>357.82560000000001</v>
      </c>
      <c r="K106" s="220">
        <v>2537.0744</v>
      </c>
      <c r="L106" s="220">
        <v>2894.9</v>
      </c>
    </row>
    <row r="107" spans="1:12" ht="25.5">
      <c r="A107" s="217" t="s">
        <v>624</v>
      </c>
      <c r="B107" s="218" t="s">
        <v>625</v>
      </c>
      <c r="C107" s="217" t="s">
        <v>198</v>
      </c>
      <c r="D107" s="217" t="s">
        <v>626</v>
      </c>
      <c r="E107" s="219" t="s">
        <v>227</v>
      </c>
      <c r="F107" s="218">
        <v>475.21</v>
      </c>
      <c r="G107" s="220">
        <v>0.91</v>
      </c>
      <c r="H107" s="220">
        <v>8.7799999999999994</v>
      </c>
      <c r="I107" s="220">
        <v>9.69</v>
      </c>
      <c r="J107" s="220">
        <v>432.44110000000001</v>
      </c>
      <c r="K107" s="220">
        <v>4172.3388999999997</v>
      </c>
      <c r="L107" s="220">
        <v>4604.78</v>
      </c>
    </row>
    <row r="108" spans="1:12">
      <c r="A108" s="214" t="s">
        <v>627</v>
      </c>
      <c r="B108" s="214"/>
      <c r="C108" s="214"/>
      <c r="D108" s="214" t="s">
        <v>628</v>
      </c>
      <c r="E108" s="214"/>
      <c r="F108" s="215"/>
      <c r="G108" s="215"/>
      <c r="H108" s="214"/>
      <c r="I108" s="214"/>
      <c r="J108" s="214"/>
      <c r="K108" s="214"/>
      <c r="L108" s="216">
        <v>91206.25</v>
      </c>
    </row>
    <row r="109" spans="1:12" ht="38.25">
      <c r="A109" s="217" t="s">
        <v>629</v>
      </c>
      <c r="B109" s="218" t="s">
        <v>630</v>
      </c>
      <c r="C109" s="217" t="s">
        <v>14</v>
      </c>
      <c r="D109" s="217" t="s">
        <v>631</v>
      </c>
      <c r="E109" s="219" t="s">
        <v>194</v>
      </c>
      <c r="F109" s="218">
        <v>422.4</v>
      </c>
      <c r="G109" s="220">
        <v>27.33</v>
      </c>
      <c r="H109" s="220">
        <v>156.03</v>
      </c>
      <c r="I109" s="220">
        <v>183.36</v>
      </c>
      <c r="J109" s="220">
        <v>11544.191999999999</v>
      </c>
      <c r="K109" s="220">
        <v>65907.067999999999</v>
      </c>
      <c r="L109" s="220">
        <v>77451.259999999995</v>
      </c>
    </row>
    <row r="110" spans="1:12" ht="25.5">
      <c r="A110" s="217" t="s">
        <v>632</v>
      </c>
      <c r="B110" s="218" t="s">
        <v>633</v>
      </c>
      <c r="C110" s="217" t="s">
        <v>14</v>
      </c>
      <c r="D110" s="217" t="s">
        <v>634</v>
      </c>
      <c r="E110" s="219" t="s">
        <v>194</v>
      </c>
      <c r="F110" s="218">
        <v>422.4</v>
      </c>
      <c r="G110" s="220">
        <v>1.81</v>
      </c>
      <c r="H110" s="220">
        <v>8.2899999999999991</v>
      </c>
      <c r="I110" s="220">
        <v>10.1</v>
      </c>
      <c r="J110" s="220">
        <v>764.54399999999998</v>
      </c>
      <c r="K110" s="220">
        <v>3501.6959999999999</v>
      </c>
      <c r="L110" s="220">
        <v>4266.24</v>
      </c>
    </row>
    <row r="111" spans="1:12" ht="25.5">
      <c r="A111" s="217" t="s">
        <v>635</v>
      </c>
      <c r="B111" s="218" t="s">
        <v>636</v>
      </c>
      <c r="C111" s="217" t="s">
        <v>198</v>
      </c>
      <c r="D111" s="217" t="s">
        <v>637</v>
      </c>
      <c r="E111" s="219" t="s">
        <v>227</v>
      </c>
      <c r="F111" s="218">
        <v>262.62</v>
      </c>
      <c r="G111" s="220">
        <v>4.3</v>
      </c>
      <c r="H111" s="220">
        <v>10.94</v>
      </c>
      <c r="I111" s="220">
        <v>15.24</v>
      </c>
      <c r="J111" s="220">
        <v>1129.2660000000001</v>
      </c>
      <c r="K111" s="220">
        <v>2873.0540000000001</v>
      </c>
      <c r="L111" s="220">
        <v>4002.32</v>
      </c>
    </row>
    <row r="112" spans="1:12" ht="25.5">
      <c r="A112" s="217" t="s">
        <v>638</v>
      </c>
      <c r="B112" s="218" t="s">
        <v>639</v>
      </c>
      <c r="C112" s="217" t="s">
        <v>198</v>
      </c>
      <c r="D112" s="217" t="s">
        <v>640</v>
      </c>
      <c r="E112" s="219" t="s">
        <v>227</v>
      </c>
      <c r="F112" s="218">
        <v>397.28</v>
      </c>
      <c r="G112" s="220">
        <v>2.75</v>
      </c>
      <c r="H112" s="220">
        <v>11.06</v>
      </c>
      <c r="I112" s="220">
        <v>13.81</v>
      </c>
      <c r="J112" s="220">
        <v>1092.52</v>
      </c>
      <c r="K112" s="220">
        <v>4393.91</v>
      </c>
      <c r="L112" s="220">
        <v>5486.43</v>
      </c>
    </row>
    <row r="113" spans="1:12">
      <c r="A113" s="214" t="s">
        <v>641</v>
      </c>
      <c r="B113" s="214"/>
      <c r="C113" s="214"/>
      <c r="D113" s="214" t="s">
        <v>642</v>
      </c>
      <c r="E113" s="214"/>
      <c r="F113" s="215"/>
      <c r="G113" s="215"/>
      <c r="H113" s="214"/>
      <c r="I113" s="214"/>
      <c r="J113" s="214"/>
      <c r="K113" s="214"/>
      <c r="L113" s="216">
        <v>434.56</v>
      </c>
    </row>
    <row r="114" spans="1:12" ht="38.25">
      <c r="A114" s="217" t="s">
        <v>643</v>
      </c>
      <c r="B114" s="218" t="s">
        <v>630</v>
      </c>
      <c r="C114" s="217" t="s">
        <v>14</v>
      </c>
      <c r="D114" s="217" t="s">
        <v>631</v>
      </c>
      <c r="E114" s="219" t="s">
        <v>194</v>
      </c>
      <c r="F114" s="218">
        <v>2.37</v>
      </c>
      <c r="G114" s="220">
        <v>27.33</v>
      </c>
      <c r="H114" s="220">
        <v>156.03</v>
      </c>
      <c r="I114" s="220">
        <v>183.36</v>
      </c>
      <c r="J114" s="220">
        <v>64.772099999999995</v>
      </c>
      <c r="K114" s="220">
        <v>369.78789999999998</v>
      </c>
      <c r="L114" s="220">
        <v>434.56</v>
      </c>
    </row>
    <row r="115" spans="1:12">
      <c r="A115" s="214" t="s">
        <v>644</v>
      </c>
      <c r="B115" s="214"/>
      <c r="C115" s="214"/>
      <c r="D115" s="214" t="s">
        <v>645</v>
      </c>
      <c r="E115" s="214"/>
      <c r="F115" s="215"/>
      <c r="G115" s="215"/>
      <c r="H115" s="214"/>
      <c r="I115" s="214"/>
      <c r="J115" s="214"/>
      <c r="K115" s="214"/>
      <c r="L115" s="216">
        <v>98.92</v>
      </c>
    </row>
    <row r="116" spans="1:12" ht="38.25">
      <c r="A116" s="217" t="s">
        <v>646</v>
      </c>
      <c r="B116" s="218" t="s">
        <v>647</v>
      </c>
      <c r="C116" s="217" t="s">
        <v>198</v>
      </c>
      <c r="D116" s="217" t="s">
        <v>648</v>
      </c>
      <c r="E116" s="219" t="s">
        <v>194</v>
      </c>
      <c r="F116" s="218">
        <v>1.2</v>
      </c>
      <c r="G116" s="220">
        <v>17.989999999999998</v>
      </c>
      <c r="H116" s="220">
        <v>64.45</v>
      </c>
      <c r="I116" s="220">
        <v>82.44</v>
      </c>
      <c r="J116" s="220">
        <v>21.588000000000001</v>
      </c>
      <c r="K116" s="220">
        <v>77.331999999999994</v>
      </c>
      <c r="L116" s="220">
        <v>98.92</v>
      </c>
    </row>
    <row r="117" spans="1:12">
      <c r="A117" s="214" t="s">
        <v>229</v>
      </c>
      <c r="B117" s="214"/>
      <c r="C117" s="214"/>
      <c r="D117" s="214" t="s">
        <v>649</v>
      </c>
      <c r="E117" s="214"/>
      <c r="F117" s="215"/>
      <c r="G117" s="215"/>
      <c r="H117" s="214"/>
      <c r="I117" s="214"/>
      <c r="J117" s="214"/>
      <c r="K117" s="214"/>
      <c r="L117" s="216">
        <v>0</v>
      </c>
    </row>
    <row r="118" spans="1:12">
      <c r="A118" s="214" t="s">
        <v>230</v>
      </c>
      <c r="B118" s="214"/>
      <c r="C118" s="214"/>
      <c r="D118" s="214" t="s">
        <v>650</v>
      </c>
      <c r="E118" s="214"/>
      <c r="F118" s="215"/>
      <c r="G118" s="215"/>
      <c r="H118" s="214"/>
      <c r="I118" s="214"/>
      <c r="J118" s="214"/>
      <c r="K118" s="214"/>
      <c r="L118" s="216">
        <v>110447.39</v>
      </c>
    </row>
    <row r="119" spans="1:12">
      <c r="A119" s="214" t="s">
        <v>231</v>
      </c>
      <c r="B119" s="214"/>
      <c r="C119" s="214"/>
      <c r="D119" s="214" t="s">
        <v>651</v>
      </c>
      <c r="E119" s="214"/>
      <c r="F119" s="215"/>
      <c r="G119" s="215"/>
      <c r="H119" s="214"/>
      <c r="I119" s="214"/>
      <c r="J119" s="214"/>
      <c r="K119" s="214"/>
      <c r="L119" s="216">
        <v>2886.75</v>
      </c>
    </row>
    <row r="120" spans="1:12">
      <c r="A120" s="214" t="s">
        <v>232</v>
      </c>
      <c r="B120" s="214"/>
      <c r="C120" s="214"/>
      <c r="D120" s="214" t="s">
        <v>652</v>
      </c>
      <c r="E120" s="214"/>
      <c r="F120" s="215"/>
      <c r="G120" s="215"/>
      <c r="H120" s="214"/>
      <c r="I120" s="214"/>
      <c r="J120" s="214"/>
      <c r="K120" s="214"/>
      <c r="L120" s="216">
        <v>413.88</v>
      </c>
    </row>
    <row r="121" spans="1:12" ht="51">
      <c r="A121" s="217" t="s">
        <v>233</v>
      </c>
      <c r="B121" s="218" t="s">
        <v>653</v>
      </c>
      <c r="C121" s="217" t="s">
        <v>198</v>
      </c>
      <c r="D121" s="217" t="s">
        <v>654</v>
      </c>
      <c r="E121" s="219" t="s">
        <v>212</v>
      </c>
      <c r="F121" s="218">
        <v>10.27</v>
      </c>
      <c r="G121" s="220">
        <v>1.55</v>
      </c>
      <c r="H121" s="220">
        <v>4.93</v>
      </c>
      <c r="I121" s="220">
        <v>6.48</v>
      </c>
      <c r="J121" s="220">
        <v>15.9185</v>
      </c>
      <c r="K121" s="220">
        <v>50.621499999999997</v>
      </c>
      <c r="L121" s="220">
        <v>66.540000000000006</v>
      </c>
    </row>
    <row r="122" spans="1:12" ht="25.5">
      <c r="A122" s="217" t="s">
        <v>234</v>
      </c>
      <c r="B122" s="218" t="s">
        <v>362</v>
      </c>
      <c r="C122" s="217" t="s">
        <v>198</v>
      </c>
      <c r="D122" s="217" t="s">
        <v>386</v>
      </c>
      <c r="E122" s="219" t="s">
        <v>212</v>
      </c>
      <c r="F122" s="218">
        <v>10.18</v>
      </c>
      <c r="G122" s="220">
        <v>20.58</v>
      </c>
      <c r="H122" s="220">
        <v>13.54</v>
      </c>
      <c r="I122" s="220">
        <v>34.119999999999997</v>
      </c>
      <c r="J122" s="220">
        <v>209.5044</v>
      </c>
      <c r="K122" s="220">
        <v>137.8356</v>
      </c>
      <c r="L122" s="220">
        <v>347.34</v>
      </c>
    </row>
    <row r="123" spans="1:12">
      <c r="A123" s="214" t="s">
        <v>655</v>
      </c>
      <c r="B123" s="214"/>
      <c r="C123" s="214"/>
      <c r="D123" s="214" t="s">
        <v>396</v>
      </c>
      <c r="E123" s="214"/>
      <c r="F123" s="215"/>
      <c r="G123" s="215"/>
      <c r="H123" s="214"/>
      <c r="I123" s="214"/>
      <c r="J123" s="214"/>
      <c r="K123" s="214"/>
      <c r="L123" s="216">
        <v>2472.87</v>
      </c>
    </row>
    <row r="124" spans="1:12" ht="25.5">
      <c r="A124" s="217" t="s">
        <v>656</v>
      </c>
      <c r="B124" s="218" t="s">
        <v>657</v>
      </c>
      <c r="C124" s="217" t="s">
        <v>198</v>
      </c>
      <c r="D124" s="217" t="s">
        <v>658</v>
      </c>
      <c r="E124" s="219" t="s">
        <v>192</v>
      </c>
      <c r="F124" s="218">
        <v>5</v>
      </c>
      <c r="G124" s="220">
        <v>7.15</v>
      </c>
      <c r="H124" s="220">
        <v>61.44</v>
      </c>
      <c r="I124" s="220">
        <v>68.59</v>
      </c>
      <c r="J124" s="220">
        <v>35.75</v>
      </c>
      <c r="K124" s="220">
        <v>307.2</v>
      </c>
      <c r="L124" s="220">
        <v>342.95</v>
      </c>
    </row>
    <row r="125" spans="1:12" ht="38.25">
      <c r="A125" s="217" t="s">
        <v>659</v>
      </c>
      <c r="B125" s="218" t="s">
        <v>660</v>
      </c>
      <c r="C125" s="217" t="s">
        <v>198</v>
      </c>
      <c r="D125" s="217" t="s">
        <v>661</v>
      </c>
      <c r="E125" s="219" t="s">
        <v>192</v>
      </c>
      <c r="F125" s="218">
        <v>1</v>
      </c>
      <c r="G125" s="220">
        <v>6.82</v>
      </c>
      <c r="H125" s="220">
        <v>30.14</v>
      </c>
      <c r="I125" s="220">
        <v>36.96</v>
      </c>
      <c r="J125" s="220">
        <v>6.82</v>
      </c>
      <c r="K125" s="220">
        <v>30.14</v>
      </c>
      <c r="L125" s="220">
        <v>36.96</v>
      </c>
    </row>
    <row r="126" spans="1:12" ht="38.25">
      <c r="A126" s="217" t="s">
        <v>662</v>
      </c>
      <c r="B126" s="218" t="s">
        <v>663</v>
      </c>
      <c r="C126" s="217" t="s">
        <v>198</v>
      </c>
      <c r="D126" s="217" t="s">
        <v>664</v>
      </c>
      <c r="E126" s="219" t="s">
        <v>192</v>
      </c>
      <c r="F126" s="218">
        <v>10</v>
      </c>
      <c r="G126" s="220">
        <v>2.4</v>
      </c>
      <c r="H126" s="220">
        <v>3.66</v>
      </c>
      <c r="I126" s="220">
        <v>6.06</v>
      </c>
      <c r="J126" s="220">
        <v>24</v>
      </c>
      <c r="K126" s="220">
        <v>36.6</v>
      </c>
      <c r="L126" s="220">
        <v>60.6</v>
      </c>
    </row>
    <row r="127" spans="1:12" ht="38.25">
      <c r="A127" s="217" t="s">
        <v>665</v>
      </c>
      <c r="B127" s="218" t="s">
        <v>666</v>
      </c>
      <c r="C127" s="217" t="s">
        <v>198</v>
      </c>
      <c r="D127" s="217" t="s">
        <v>667</v>
      </c>
      <c r="E127" s="219" t="s">
        <v>192</v>
      </c>
      <c r="F127" s="218">
        <v>1</v>
      </c>
      <c r="G127" s="220">
        <v>5.68</v>
      </c>
      <c r="H127" s="220">
        <v>6.36</v>
      </c>
      <c r="I127" s="220">
        <v>12.04</v>
      </c>
      <c r="J127" s="220">
        <v>5.68</v>
      </c>
      <c r="K127" s="220">
        <v>6.36</v>
      </c>
      <c r="L127" s="220">
        <v>12.04</v>
      </c>
    </row>
    <row r="128" spans="1:12" ht="25.5">
      <c r="A128" s="217" t="s">
        <v>668</v>
      </c>
      <c r="B128" s="218" t="s">
        <v>669</v>
      </c>
      <c r="C128" s="217" t="s">
        <v>198</v>
      </c>
      <c r="D128" s="217" t="s">
        <v>670</v>
      </c>
      <c r="E128" s="219" t="s">
        <v>192</v>
      </c>
      <c r="F128" s="218">
        <v>1</v>
      </c>
      <c r="G128" s="220">
        <v>4.83</v>
      </c>
      <c r="H128" s="220">
        <v>15.53</v>
      </c>
      <c r="I128" s="220">
        <v>20.36</v>
      </c>
      <c r="J128" s="220">
        <v>4.83</v>
      </c>
      <c r="K128" s="220">
        <v>15.53</v>
      </c>
      <c r="L128" s="220">
        <v>20.36</v>
      </c>
    </row>
    <row r="129" spans="1:12" ht="25.5">
      <c r="A129" s="217" t="s">
        <v>671</v>
      </c>
      <c r="B129" s="218" t="s">
        <v>672</v>
      </c>
      <c r="C129" s="217" t="s">
        <v>198</v>
      </c>
      <c r="D129" s="217" t="s">
        <v>673</v>
      </c>
      <c r="E129" s="219" t="s">
        <v>192</v>
      </c>
      <c r="F129" s="218">
        <v>14</v>
      </c>
      <c r="G129" s="220">
        <v>3.6</v>
      </c>
      <c r="H129" s="220">
        <v>5.51</v>
      </c>
      <c r="I129" s="220">
        <v>9.11</v>
      </c>
      <c r="J129" s="220">
        <v>50.4</v>
      </c>
      <c r="K129" s="220">
        <v>77.14</v>
      </c>
      <c r="L129" s="220">
        <v>127.54</v>
      </c>
    </row>
    <row r="130" spans="1:12" ht="25.5">
      <c r="A130" s="217" t="s">
        <v>674</v>
      </c>
      <c r="B130" s="218" t="s">
        <v>675</v>
      </c>
      <c r="C130" s="217" t="s">
        <v>198</v>
      </c>
      <c r="D130" s="217" t="s">
        <v>676</v>
      </c>
      <c r="E130" s="219" t="s">
        <v>192</v>
      </c>
      <c r="F130" s="218">
        <v>1</v>
      </c>
      <c r="G130" s="220">
        <v>4.83</v>
      </c>
      <c r="H130" s="220">
        <v>9.75</v>
      </c>
      <c r="I130" s="220">
        <v>14.58</v>
      </c>
      <c r="J130" s="220">
        <v>4.83</v>
      </c>
      <c r="K130" s="220">
        <v>9.75</v>
      </c>
      <c r="L130" s="220">
        <v>14.58</v>
      </c>
    </row>
    <row r="131" spans="1:12" ht="25.5">
      <c r="A131" s="217" t="s">
        <v>677</v>
      </c>
      <c r="B131" s="218" t="s">
        <v>678</v>
      </c>
      <c r="C131" s="217" t="s">
        <v>198</v>
      </c>
      <c r="D131" s="217" t="s">
        <v>679</v>
      </c>
      <c r="E131" s="219" t="s">
        <v>192</v>
      </c>
      <c r="F131" s="218">
        <v>1</v>
      </c>
      <c r="G131" s="220">
        <v>3.21</v>
      </c>
      <c r="H131" s="220">
        <v>7.52</v>
      </c>
      <c r="I131" s="220">
        <v>10.73</v>
      </c>
      <c r="J131" s="220">
        <v>3.21</v>
      </c>
      <c r="K131" s="220">
        <v>7.52</v>
      </c>
      <c r="L131" s="220">
        <v>10.73</v>
      </c>
    </row>
    <row r="132" spans="1:12" ht="25.5">
      <c r="A132" s="217" t="s">
        <v>680</v>
      </c>
      <c r="B132" s="218" t="s">
        <v>681</v>
      </c>
      <c r="C132" s="217" t="s">
        <v>198</v>
      </c>
      <c r="D132" s="217" t="s">
        <v>682</v>
      </c>
      <c r="E132" s="219" t="s">
        <v>199</v>
      </c>
      <c r="F132" s="218">
        <v>30.8</v>
      </c>
      <c r="G132" s="220">
        <v>2.91</v>
      </c>
      <c r="H132" s="220">
        <v>10.1</v>
      </c>
      <c r="I132" s="220">
        <v>13.01</v>
      </c>
      <c r="J132" s="220">
        <v>89.628</v>
      </c>
      <c r="K132" s="220">
        <v>311.072</v>
      </c>
      <c r="L132" s="220">
        <v>400.7</v>
      </c>
    </row>
    <row r="133" spans="1:12" ht="25.5">
      <c r="A133" s="217" t="s">
        <v>683</v>
      </c>
      <c r="B133" s="218" t="s">
        <v>684</v>
      </c>
      <c r="C133" s="217" t="s">
        <v>198</v>
      </c>
      <c r="D133" s="217" t="s">
        <v>685</v>
      </c>
      <c r="E133" s="219" t="s">
        <v>199</v>
      </c>
      <c r="F133" s="218">
        <v>68.5</v>
      </c>
      <c r="G133" s="220">
        <v>3.88</v>
      </c>
      <c r="H133" s="220">
        <v>15.59</v>
      </c>
      <c r="I133" s="220">
        <v>19.47</v>
      </c>
      <c r="J133" s="220">
        <v>265.77999999999997</v>
      </c>
      <c r="K133" s="220">
        <v>1067.9100000000001</v>
      </c>
      <c r="L133" s="220">
        <v>1333.69</v>
      </c>
    </row>
    <row r="134" spans="1:12" ht="25.5">
      <c r="A134" s="217" t="s">
        <v>686</v>
      </c>
      <c r="B134" s="218" t="s">
        <v>687</v>
      </c>
      <c r="C134" s="217" t="s">
        <v>198</v>
      </c>
      <c r="D134" s="217" t="s">
        <v>688</v>
      </c>
      <c r="E134" s="219" t="s">
        <v>192</v>
      </c>
      <c r="F134" s="218">
        <v>2</v>
      </c>
      <c r="G134" s="220">
        <v>10.4</v>
      </c>
      <c r="H134" s="220">
        <v>10.57</v>
      </c>
      <c r="I134" s="220">
        <v>20.97</v>
      </c>
      <c r="J134" s="220">
        <v>20.8</v>
      </c>
      <c r="K134" s="220">
        <v>21.14</v>
      </c>
      <c r="L134" s="220">
        <v>41.94</v>
      </c>
    </row>
    <row r="135" spans="1:12" ht="25.5">
      <c r="A135" s="217" t="s">
        <v>689</v>
      </c>
      <c r="B135" s="218" t="s">
        <v>690</v>
      </c>
      <c r="C135" s="217" t="s">
        <v>198</v>
      </c>
      <c r="D135" s="217" t="s">
        <v>691</v>
      </c>
      <c r="E135" s="219" t="s">
        <v>192</v>
      </c>
      <c r="F135" s="218">
        <v>2</v>
      </c>
      <c r="G135" s="220">
        <v>6.16</v>
      </c>
      <c r="H135" s="220">
        <v>29.23</v>
      </c>
      <c r="I135" s="220">
        <v>35.39</v>
      </c>
      <c r="J135" s="220">
        <v>12.32</v>
      </c>
      <c r="K135" s="220">
        <v>58.46</v>
      </c>
      <c r="L135" s="220">
        <v>70.78</v>
      </c>
    </row>
    <row r="136" spans="1:12">
      <c r="A136" s="214" t="s">
        <v>235</v>
      </c>
      <c r="B136" s="214"/>
      <c r="C136" s="214"/>
      <c r="D136" s="214" t="s">
        <v>692</v>
      </c>
      <c r="E136" s="214"/>
      <c r="F136" s="215"/>
      <c r="G136" s="215"/>
      <c r="H136" s="214"/>
      <c r="I136" s="214"/>
      <c r="J136" s="214"/>
      <c r="K136" s="214"/>
      <c r="L136" s="216">
        <v>12338.05</v>
      </c>
    </row>
    <row r="137" spans="1:12">
      <c r="A137" s="214" t="s">
        <v>693</v>
      </c>
      <c r="B137" s="214"/>
      <c r="C137" s="214"/>
      <c r="D137" s="214" t="s">
        <v>652</v>
      </c>
      <c r="E137" s="214"/>
      <c r="F137" s="215"/>
      <c r="G137" s="215"/>
      <c r="H137" s="214"/>
      <c r="I137" s="214"/>
      <c r="J137" s="214"/>
      <c r="K137" s="214"/>
      <c r="L137" s="216">
        <v>1740.88</v>
      </c>
    </row>
    <row r="138" spans="1:12" ht="38.25">
      <c r="A138" s="217" t="s">
        <v>694</v>
      </c>
      <c r="B138" s="218" t="s">
        <v>695</v>
      </c>
      <c r="C138" s="217" t="s">
        <v>198</v>
      </c>
      <c r="D138" s="217" t="s">
        <v>696</v>
      </c>
      <c r="E138" s="219" t="s">
        <v>199</v>
      </c>
      <c r="F138" s="218">
        <v>62.78</v>
      </c>
      <c r="G138" s="220">
        <v>5.48</v>
      </c>
      <c r="H138" s="220">
        <v>2.16</v>
      </c>
      <c r="I138" s="220">
        <v>7.64</v>
      </c>
      <c r="J138" s="220">
        <v>344.03440000000001</v>
      </c>
      <c r="K138" s="220">
        <v>135.59559999999999</v>
      </c>
      <c r="L138" s="220">
        <v>479.63</v>
      </c>
    </row>
    <row r="139" spans="1:12" ht="38.25">
      <c r="A139" s="217" t="s">
        <v>697</v>
      </c>
      <c r="B139" s="218" t="s">
        <v>698</v>
      </c>
      <c r="C139" s="217" t="s">
        <v>198</v>
      </c>
      <c r="D139" s="217" t="s">
        <v>699</v>
      </c>
      <c r="E139" s="219" t="s">
        <v>199</v>
      </c>
      <c r="F139" s="218">
        <v>62.78</v>
      </c>
      <c r="G139" s="220">
        <v>12.53</v>
      </c>
      <c r="H139" s="220">
        <v>7.56</v>
      </c>
      <c r="I139" s="220">
        <v>20.09</v>
      </c>
      <c r="J139" s="220">
        <v>786.63340000000005</v>
      </c>
      <c r="K139" s="220">
        <v>474.61660000000001</v>
      </c>
      <c r="L139" s="220">
        <v>1261.25</v>
      </c>
    </row>
    <row r="140" spans="1:12">
      <c r="A140" s="214" t="s">
        <v>700</v>
      </c>
      <c r="B140" s="214"/>
      <c r="C140" s="214"/>
      <c r="D140" s="214" t="s">
        <v>396</v>
      </c>
      <c r="E140" s="214"/>
      <c r="F140" s="215"/>
      <c r="G140" s="215"/>
      <c r="H140" s="214"/>
      <c r="I140" s="214"/>
      <c r="J140" s="214"/>
      <c r="K140" s="214"/>
      <c r="L140" s="216">
        <v>10597.17</v>
      </c>
    </row>
    <row r="141" spans="1:12" ht="25.5">
      <c r="A141" s="217" t="s">
        <v>701</v>
      </c>
      <c r="B141" s="218" t="s">
        <v>702</v>
      </c>
      <c r="C141" s="217" t="s">
        <v>198</v>
      </c>
      <c r="D141" s="217" t="s">
        <v>703</v>
      </c>
      <c r="E141" s="219" t="s">
        <v>192</v>
      </c>
      <c r="F141" s="218">
        <v>6</v>
      </c>
      <c r="G141" s="220">
        <v>12.67</v>
      </c>
      <c r="H141" s="220">
        <v>105.84</v>
      </c>
      <c r="I141" s="220">
        <v>118.51</v>
      </c>
      <c r="J141" s="220">
        <v>76.02</v>
      </c>
      <c r="K141" s="220">
        <v>635.04</v>
      </c>
      <c r="L141" s="220">
        <v>711.06</v>
      </c>
    </row>
    <row r="142" spans="1:12" ht="25.5">
      <c r="A142" s="217" t="s">
        <v>704</v>
      </c>
      <c r="B142" s="218" t="s">
        <v>705</v>
      </c>
      <c r="C142" s="217" t="s">
        <v>198</v>
      </c>
      <c r="D142" s="217" t="s">
        <v>706</v>
      </c>
      <c r="E142" s="219" t="s">
        <v>192</v>
      </c>
      <c r="F142" s="218">
        <v>5</v>
      </c>
      <c r="G142" s="220">
        <v>12.49</v>
      </c>
      <c r="H142" s="220">
        <v>115.62</v>
      </c>
      <c r="I142" s="220">
        <v>128.11000000000001</v>
      </c>
      <c r="J142" s="220">
        <v>62.45</v>
      </c>
      <c r="K142" s="220">
        <v>578.1</v>
      </c>
      <c r="L142" s="220">
        <v>640.54999999999995</v>
      </c>
    </row>
    <row r="143" spans="1:12" ht="25.5">
      <c r="A143" s="217" t="s">
        <v>707</v>
      </c>
      <c r="B143" s="218" t="s">
        <v>708</v>
      </c>
      <c r="C143" s="217" t="s">
        <v>198</v>
      </c>
      <c r="D143" s="217" t="s">
        <v>709</v>
      </c>
      <c r="E143" s="219" t="s">
        <v>192</v>
      </c>
      <c r="F143" s="218">
        <v>9</v>
      </c>
      <c r="G143" s="220">
        <v>10.64</v>
      </c>
      <c r="H143" s="220">
        <v>94.64</v>
      </c>
      <c r="I143" s="220">
        <v>105.28</v>
      </c>
      <c r="J143" s="220">
        <v>95.76</v>
      </c>
      <c r="K143" s="220">
        <v>851.76</v>
      </c>
      <c r="L143" s="220">
        <v>947.52</v>
      </c>
    </row>
    <row r="144" spans="1:12" ht="25.5">
      <c r="A144" s="217" t="s">
        <v>710</v>
      </c>
      <c r="B144" s="218" t="s">
        <v>711</v>
      </c>
      <c r="C144" s="217" t="s">
        <v>198</v>
      </c>
      <c r="D144" s="217" t="s">
        <v>712</v>
      </c>
      <c r="E144" s="219" t="s">
        <v>192</v>
      </c>
      <c r="F144" s="218">
        <v>7</v>
      </c>
      <c r="G144" s="220">
        <v>10.64</v>
      </c>
      <c r="H144" s="220">
        <v>89.53</v>
      </c>
      <c r="I144" s="220">
        <v>100.17</v>
      </c>
      <c r="J144" s="220">
        <v>74.48</v>
      </c>
      <c r="K144" s="220">
        <v>626.71</v>
      </c>
      <c r="L144" s="220">
        <v>701.19</v>
      </c>
    </row>
    <row r="145" spans="1:12" ht="25.5">
      <c r="A145" s="217" t="s">
        <v>713</v>
      </c>
      <c r="B145" s="218" t="s">
        <v>714</v>
      </c>
      <c r="C145" s="217" t="s">
        <v>198</v>
      </c>
      <c r="D145" s="217" t="s">
        <v>715</v>
      </c>
      <c r="E145" s="219" t="s">
        <v>192</v>
      </c>
      <c r="F145" s="218">
        <v>2</v>
      </c>
      <c r="G145" s="220">
        <v>6.28</v>
      </c>
      <c r="H145" s="220">
        <v>7.5</v>
      </c>
      <c r="I145" s="220">
        <v>13.78</v>
      </c>
      <c r="J145" s="220">
        <v>12.56</v>
      </c>
      <c r="K145" s="220">
        <v>15</v>
      </c>
      <c r="L145" s="220">
        <v>27.56</v>
      </c>
    </row>
    <row r="146" spans="1:12" ht="25.5">
      <c r="A146" s="217" t="s">
        <v>716</v>
      </c>
      <c r="B146" s="218" t="s">
        <v>717</v>
      </c>
      <c r="C146" s="217" t="s">
        <v>198</v>
      </c>
      <c r="D146" s="217" t="s">
        <v>718</v>
      </c>
      <c r="E146" s="219" t="s">
        <v>199</v>
      </c>
      <c r="F146" s="218">
        <v>1.8</v>
      </c>
      <c r="G146" s="220">
        <v>8.91</v>
      </c>
      <c r="H146" s="220">
        <v>30</v>
      </c>
      <c r="I146" s="220">
        <v>38.909999999999997</v>
      </c>
      <c r="J146" s="220">
        <v>16.038</v>
      </c>
      <c r="K146" s="220">
        <v>53.991999999999997</v>
      </c>
      <c r="L146" s="220">
        <v>70.03</v>
      </c>
    </row>
    <row r="147" spans="1:12" ht="38.25">
      <c r="A147" s="217" t="s">
        <v>719</v>
      </c>
      <c r="B147" s="218" t="s">
        <v>720</v>
      </c>
      <c r="C147" s="217" t="s">
        <v>198</v>
      </c>
      <c r="D147" s="217" t="s">
        <v>721</v>
      </c>
      <c r="E147" s="219" t="s">
        <v>192</v>
      </c>
      <c r="F147" s="218">
        <v>6</v>
      </c>
      <c r="G147" s="220">
        <v>4.54</v>
      </c>
      <c r="H147" s="220">
        <v>4.46</v>
      </c>
      <c r="I147" s="220">
        <v>9</v>
      </c>
      <c r="J147" s="220">
        <v>27.24</v>
      </c>
      <c r="K147" s="220">
        <v>26.76</v>
      </c>
      <c r="L147" s="220">
        <v>54</v>
      </c>
    </row>
    <row r="148" spans="1:12" ht="25.5">
      <c r="A148" s="217" t="s">
        <v>722</v>
      </c>
      <c r="B148" s="218" t="s">
        <v>723</v>
      </c>
      <c r="C148" s="217" t="s">
        <v>14</v>
      </c>
      <c r="D148" s="217" t="s">
        <v>724</v>
      </c>
      <c r="E148" s="219" t="s">
        <v>192</v>
      </c>
      <c r="F148" s="218">
        <v>2</v>
      </c>
      <c r="G148" s="220">
        <v>6.28</v>
      </c>
      <c r="H148" s="220">
        <v>26.32</v>
      </c>
      <c r="I148" s="220">
        <v>32.6</v>
      </c>
      <c r="J148" s="220">
        <v>12.56</v>
      </c>
      <c r="K148" s="220">
        <v>52.64</v>
      </c>
      <c r="L148" s="220">
        <v>65.2</v>
      </c>
    </row>
    <row r="149" spans="1:12" ht="38.25">
      <c r="A149" s="217" t="s">
        <v>725</v>
      </c>
      <c r="B149" s="218" t="s">
        <v>726</v>
      </c>
      <c r="C149" s="217" t="s">
        <v>198</v>
      </c>
      <c r="D149" s="217" t="s">
        <v>727</v>
      </c>
      <c r="E149" s="219" t="s">
        <v>192</v>
      </c>
      <c r="F149" s="218">
        <v>24</v>
      </c>
      <c r="G149" s="220">
        <v>4.54</v>
      </c>
      <c r="H149" s="220">
        <v>3.87</v>
      </c>
      <c r="I149" s="220">
        <v>8.41</v>
      </c>
      <c r="J149" s="220">
        <v>108.96</v>
      </c>
      <c r="K149" s="220">
        <v>92.88</v>
      </c>
      <c r="L149" s="220">
        <v>201.84</v>
      </c>
    </row>
    <row r="150" spans="1:12" ht="38.25">
      <c r="A150" s="217" t="s">
        <v>728</v>
      </c>
      <c r="B150" s="218" t="s">
        <v>729</v>
      </c>
      <c r="C150" s="217" t="s">
        <v>198</v>
      </c>
      <c r="D150" s="217" t="s">
        <v>730</v>
      </c>
      <c r="E150" s="219" t="s">
        <v>192</v>
      </c>
      <c r="F150" s="218">
        <v>10</v>
      </c>
      <c r="G150" s="220">
        <v>4.78</v>
      </c>
      <c r="H150" s="220">
        <v>5.22</v>
      </c>
      <c r="I150" s="220">
        <v>10</v>
      </c>
      <c r="J150" s="220">
        <v>47.8</v>
      </c>
      <c r="K150" s="220">
        <v>52.2</v>
      </c>
      <c r="L150" s="220">
        <v>100</v>
      </c>
    </row>
    <row r="151" spans="1:12" ht="38.25">
      <c r="A151" s="217" t="s">
        <v>731</v>
      </c>
      <c r="B151" s="218" t="s">
        <v>732</v>
      </c>
      <c r="C151" s="217" t="s">
        <v>198</v>
      </c>
      <c r="D151" s="217" t="s">
        <v>733</v>
      </c>
      <c r="E151" s="219" t="s">
        <v>192</v>
      </c>
      <c r="F151" s="218">
        <v>12</v>
      </c>
      <c r="G151" s="220">
        <v>4.49</v>
      </c>
      <c r="H151" s="220">
        <v>7.86</v>
      </c>
      <c r="I151" s="220">
        <v>12.35</v>
      </c>
      <c r="J151" s="220">
        <v>53.88</v>
      </c>
      <c r="K151" s="220">
        <v>94.32</v>
      </c>
      <c r="L151" s="220">
        <v>148.19999999999999</v>
      </c>
    </row>
    <row r="152" spans="1:12" ht="38.25">
      <c r="A152" s="217" t="s">
        <v>734</v>
      </c>
      <c r="B152" s="218" t="s">
        <v>735</v>
      </c>
      <c r="C152" s="217" t="s">
        <v>198</v>
      </c>
      <c r="D152" s="217" t="s">
        <v>736</v>
      </c>
      <c r="E152" s="219" t="s">
        <v>192</v>
      </c>
      <c r="F152" s="218">
        <v>6</v>
      </c>
      <c r="G152" s="220">
        <v>5.34</v>
      </c>
      <c r="H152" s="220">
        <v>4.67</v>
      </c>
      <c r="I152" s="220">
        <v>10.01</v>
      </c>
      <c r="J152" s="220">
        <v>32.04</v>
      </c>
      <c r="K152" s="220">
        <v>28.02</v>
      </c>
      <c r="L152" s="220">
        <v>60.06</v>
      </c>
    </row>
    <row r="153" spans="1:12" ht="38.25">
      <c r="A153" s="217" t="s">
        <v>737</v>
      </c>
      <c r="B153" s="218" t="s">
        <v>738</v>
      </c>
      <c r="C153" s="217" t="s">
        <v>198</v>
      </c>
      <c r="D153" s="217" t="s">
        <v>739</v>
      </c>
      <c r="E153" s="219" t="s">
        <v>192</v>
      </c>
      <c r="F153" s="218">
        <v>1</v>
      </c>
      <c r="G153" s="220">
        <v>3.16</v>
      </c>
      <c r="H153" s="220">
        <v>7.56</v>
      </c>
      <c r="I153" s="220">
        <v>10.72</v>
      </c>
      <c r="J153" s="220">
        <v>3.16</v>
      </c>
      <c r="K153" s="220">
        <v>7.56</v>
      </c>
      <c r="L153" s="220">
        <v>10.72</v>
      </c>
    </row>
    <row r="154" spans="1:12" ht="38.25">
      <c r="A154" s="217" t="s">
        <v>740</v>
      </c>
      <c r="B154" s="218" t="s">
        <v>741</v>
      </c>
      <c r="C154" s="217" t="s">
        <v>198</v>
      </c>
      <c r="D154" s="217" t="s">
        <v>742</v>
      </c>
      <c r="E154" s="219" t="s">
        <v>192</v>
      </c>
      <c r="F154" s="218">
        <v>1</v>
      </c>
      <c r="G154" s="220">
        <v>3.44</v>
      </c>
      <c r="H154" s="220">
        <v>9.3000000000000007</v>
      </c>
      <c r="I154" s="220">
        <v>12.74</v>
      </c>
      <c r="J154" s="220">
        <v>3.44</v>
      </c>
      <c r="K154" s="220">
        <v>9.3000000000000007</v>
      </c>
      <c r="L154" s="220">
        <v>12.74</v>
      </c>
    </row>
    <row r="155" spans="1:12" ht="38.25">
      <c r="A155" s="217" t="s">
        <v>743</v>
      </c>
      <c r="B155" s="218" t="s">
        <v>744</v>
      </c>
      <c r="C155" s="217" t="s">
        <v>198</v>
      </c>
      <c r="D155" s="217" t="s">
        <v>745</v>
      </c>
      <c r="E155" s="219" t="s">
        <v>192</v>
      </c>
      <c r="F155" s="218">
        <v>2</v>
      </c>
      <c r="G155" s="220">
        <v>4.3600000000000003</v>
      </c>
      <c r="H155" s="220">
        <v>9.44</v>
      </c>
      <c r="I155" s="220">
        <v>13.8</v>
      </c>
      <c r="J155" s="220">
        <v>8.7200000000000006</v>
      </c>
      <c r="K155" s="220">
        <v>18.88</v>
      </c>
      <c r="L155" s="220">
        <v>27.6</v>
      </c>
    </row>
    <row r="156" spans="1:12" ht="25.5">
      <c r="A156" s="217" t="s">
        <v>746</v>
      </c>
      <c r="B156" s="218" t="s">
        <v>747</v>
      </c>
      <c r="C156" s="217" t="s">
        <v>198</v>
      </c>
      <c r="D156" s="217" t="s">
        <v>748</v>
      </c>
      <c r="E156" s="219" t="s">
        <v>192</v>
      </c>
      <c r="F156" s="218">
        <v>38</v>
      </c>
      <c r="G156" s="220">
        <v>7.31</v>
      </c>
      <c r="H156" s="220">
        <v>5.07</v>
      </c>
      <c r="I156" s="220">
        <v>12.38</v>
      </c>
      <c r="J156" s="220">
        <v>277.77999999999997</v>
      </c>
      <c r="K156" s="220">
        <v>192.66</v>
      </c>
      <c r="L156" s="220">
        <v>470.44</v>
      </c>
    </row>
    <row r="157" spans="1:12" ht="25.5">
      <c r="A157" s="217" t="s">
        <v>749</v>
      </c>
      <c r="B157" s="218" t="s">
        <v>750</v>
      </c>
      <c r="C157" s="217" t="s">
        <v>198</v>
      </c>
      <c r="D157" s="217" t="s">
        <v>751</v>
      </c>
      <c r="E157" s="219" t="s">
        <v>192</v>
      </c>
      <c r="F157" s="218">
        <v>15</v>
      </c>
      <c r="G157" s="220">
        <v>8.7200000000000006</v>
      </c>
      <c r="H157" s="220">
        <v>7.72</v>
      </c>
      <c r="I157" s="220">
        <v>16.440000000000001</v>
      </c>
      <c r="J157" s="220">
        <v>130.80000000000001</v>
      </c>
      <c r="K157" s="220">
        <v>115.8</v>
      </c>
      <c r="L157" s="220">
        <v>246.6</v>
      </c>
    </row>
    <row r="158" spans="1:12" ht="25.5">
      <c r="A158" s="217" t="s">
        <v>752</v>
      </c>
      <c r="B158" s="218" t="s">
        <v>753</v>
      </c>
      <c r="C158" s="217" t="s">
        <v>198</v>
      </c>
      <c r="D158" s="217" t="s">
        <v>754</v>
      </c>
      <c r="E158" s="219" t="s">
        <v>192</v>
      </c>
      <c r="F158" s="218">
        <v>10</v>
      </c>
      <c r="G158" s="220">
        <v>6.74</v>
      </c>
      <c r="H158" s="220">
        <v>10.75</v>
      </c>
      <c r="I158" s="220">
        <v>17.489999999999998</v>
      </c>
      <c r="J158" s="220">
        <v>67.400000000000006</v>
      </c>
      <c r="K158" s="220">
        <v>107.5</v>
      </c>
      <c r="L158" s="220">
        <v>174.9</v>
      </c>
    </row>
    <row r="159" spans="1:12" ht="38.25">
      <c r="A159" s="217" t="s">
        <v>755</v>
      </c>
      <c r="B159" s="218" t="s">
        <v>756</v>
      </c>
      <c r="C159" s="217" t="s">
        <v>198</v>
      </c>
      <c r="D159" s="217" t="s">
        <v>757</v>
      </c>
      <c r="E159" s="219" t="s">
        <v>192</v>
      </c>
      <c r="F159" s="218">
        <v>1</v>
      </c>
      <c r="G159" s="220">
        <v>7.17</v>
      </c>
      <c r="H159" s="220">
        <v>9.42</v>
      </c>
      <c r="I159" s="220">
        <v>16.59</v>
      </c>
      <c r="J159" s="220">
        <v>7.17</v>
      </c>
      <c r="K159" s="220">
        <v>9.42</v>
      </c>
      <c r="L159" s="220">
        <v>16.59</v>
      </c>
    </row>
    <row r="160" spans="1:12" ht="25.5">
      <c r="A160" s="217" t="s">
        <v>758</v>
      </c>
      <c r="B160" s="218" t="s">
        <v>759</v>
      </c>
      <c r="C160" s="217" t="s">
        <v>198</v>
      </c>
      <c r="D160" s="217" t="s">
        <v>760</v>
      </c>
      <c r="E160" s="219" t="s">
        <v>192</v>
      </c>
      <c r="F160" s="218">
        <v>6</v>
      </c>
      <c r="G160" s="220">
        <v>4.87</v>
      </c>
      <c r="H160" s="220">
        <v>4.12</v>
      </c>
      <c r="I160" s="220">
        <v>8.99</v>
      </c>
      <c r="J160" s="220">
        <v>29.22</v>
      </c>
      <c r="K160" s="220">
        <v>24.72</v>
      </c>
      <c r="L160" s="220">
        <v>53.94</v>
      </c>
    </row>
    <row r="161" spans="1:12" ht="25.5">
      <c r="A161" s="217" t="s">
        <v>761</v>
      </c>
      <c r="B161" s="218" t="s">
        <v>762</v>
      </c>
      <c r="C161" s="217" t="s">
        <v>198</v>
      </c>
      <c r="D161" s="217" t="s">
        <v>763</v>
      </c>
      <c r="E161" s="219" t="s">
        <v>192</v>
      </c>
      <c r="F161" s="218">
        <v>3</v>
      </c>
      <c r="G161" s="220">
        <v>5.81</v>
      </c>
      <c r="H161" s="220">
        <v>6.08</v>
      </c>
      <c r="I161" s="220">
        <v>11.89</v>
      </c>
      <c r="J161" s="220">
        <v>17.43</v>
      </c>
      <c r="K161" s="220">
        <v>18.239999999999998</v>
      </c>
      <c r="L161" s="220">
        <v>35.67</v>
      </c>
    </row>
    <row r="162" spans="1:12" ht="25.5">
      <c r="A162" s="217" t="s">
        <v>764</v>
      </c>
      <c r="B162" s="218" t="s">
        <v>765</v>
      </c>
      <c r="C162" s="217" t="s">
        <v>198</v>
      </c>
      <c r="D162" s="217" t="s">
        <v>766</v>
      </c>
      <c r="E162" s="219" t="s">
        <v>192</v>
      </c>
      <c r="F162" s="218">
        <v>1</v>
      </c>
      <c r="G162" s="220">
        <v>4.49</v>
      </c>
      <c r="H162" s="220">
        <v>9.2100000000000009</v>
      </c>
      <c r="I162" s="220">
        <v>13.7</v>
      </c>
      <c r="J162" s="220">
        <v>4.49</v>
      </c>
      <c r="K162" s="220">
        <v>9.2100000000000009</v>
      </c>
      <c r="L162" s="220">
        <v>13.7</v>
      </c>
    </row>
    <row r="163" spans="1:12" ht="25.5">
      <c r="A163" s="217" t="s">
        <v>767</v>
      </c>
      <c r="B163" s="218" t="s">
        <v>768</v>
      </c>
      <c r="C163" s="217" t="s">
        <v>198</v>
      </c>
      <c r="D163" s="217" t="s">
        <v>769</v>
      </c>
      <c r="E163" s="219" t="s">
        <v>199</v>
      </c>
      <c r="F163" s="218">
        <v>12.89</v>
      </c>
      <c r="G163" s="220">
        <v>7.63</v>
      </c>
      <c r="H163" s="220">
        <v>7.4</v>
      </c>
      <c r="I163" s="220">
        <v>15.03</v>
      </c>
      <c r="J163" s="220">
        <v>98.350700000000003</v>
      </c>
      <c r="K163" s="220">
        <v>95.379300000000001</v>
      </c>
      <c r="L163" s="220">
        <v>193.73</v>
      </c>
    </row>
    <row r="164" spans="1:12" ht="25.5">
      <c r="A164" s="217" t="s">
        <v>770</v>
      </c>
      <c r="B164" s="218" t="s">
        <v>771</v>
      </c>
      <c r="C164" s="217" t="s">
        <v>198</v>
      </c>
      <c r="D164" s="217" t="s">
        <v>772</v>
      </c>
      <c r="E164" s="219" t="s">
        <v>199</v>
      </c>
      <c r="F164" s="218">
        <v>51.21</v>
      </c>
      <c r="G164" s="220">
        <v>18.3</v>
      </c>
      <c r="H164" s="220">
        <v>12</v>
      </c>
      <c r="I164" s="220">
        <v>30.3</v>
      </c>
      <c r="J164" s="220">
        <v>937.14300000000003</v>
      </c>
      <c r="K164" s="220">
        <v>614.51700000000005</v>
      </c>
      <c r="L164" s="220">
        <v>1551.66</v>
      </c>
    </row>
    <row r="165" spans="1:12" ht="25.5">
      <c r="A165" s="217" t="s">
        <v>773</v>
      </c>
      <c r="B165" s="218" t="s">
        <v>774</v>
      </c>
      <c r="C165" s="217" t="s">
        <v>198</v>
      </c>
      <c r="D165" s="217" t="s">
        <v>775</v>
      </c>
      <c r="E165" s="219" t="s">
        <v>199</v>
      </c>
      <c r="F165" s="218">
        <v>18.53</v>
      </c>
      <c r="G165" s="220">
        <v>9.1</v>
      </c>
      <c r="H165" s="220">
        <v>12.79</v>
      </c>
      <c r="I165" s="220">
        <v>21.89</v>
      </c>
      <c r="J165" s="220">
        <v>168.62299999999999</v>
      </c>
      <c r="K165" s="220">
        <v>236.99700000000001</v>
      </c>
      <c r="L165" s="220">
        <v>405.62</v>
      </c>
    </row>
    <row r="166" spans="1:12" ht="25.5">
      <c r="A166" s="217" t="s">
        <v>776</v>
      </c>
      <c r="B166" s="218" t="s">
        <v>777</v>
      </c>
      <c r="C166" s="217" t="s">
        <v>198</v>
      </c>
      <c r="D166" s="217" t="s">
        <v>778</v>
      </c>
      <c r="E166" s="219" t="s">
        <v>199</v>
      </c>
      <c r="F166" s="218">
        <v>11.57</v>
      </c>
      <c r="G166" s="220">
        <v>21.81</v>
      </c>
      <c r="H166" s="220">
        <v>18.28</v>
      </c>
      <c r="I166" s="220">
        <v>40.090000000000003</v>
      </c>
      <c r="J166" s="220">
        <v>252.3417</v>
      </c>
      <c r="K166" s="220">
        <v>211.4983</v>
      </c>
      <c r="L166" s="220">
        <v>463.84</v>
      </c>
    </row>
    <row r="167" spans="1:12" ht="25.5">
      <c r="A167" s="217" t="s">
        <v>779</v>
      </c>
      <c r="B167" s="218" t="s">
        <v>780</v>
      </c>
      <c r="C167" s="217" t="s">
        <v>198</v>
      </c>
      <c r="D167" s="217" t="s">
        <v>781</v>
      </c>
      <c r="E167" s="219" t="s">
        <v>199</v>
      </c>
      <c r="F167" s="218">
        <v>68.599999999999994</v>
      </c>
      <c r="G167" s="220">
        <v>5.42</v>
      </c>
      <c r="H167" s="220">
        <v>17.600000000000001</v>
      </c>
      <c r="I167" s="220">
        <v>23.02</v>
      </c>
      <c r="J167" s="220">
        <v>371.81200000000001</v>
      </c>
      <c r="K167" s="220">
        <v>1207.3579999999999</v>
      </c>
      <c r="L167" s="220">
        <v>1579.17</v>
      </c>
    </row>
    <row r="168" spans="1:12" ht="25.5">
      <c r="A168" s="217" t="s">
        <v>782</v>
      </c>
      <c r="B168" s="218" t="s">
        <v>783</v>
      </c>
      <c r="C168" s="217" t="s">
        <v>198</v>
      </c>
      <c r="D168" s="217" t="s">
        <v>784</v>
      </c>
      <c r="E168" s="219" t="s">
        <v>192</v>
      </c>
      <c r="F168" s="218">
        <v>18</v>
      </c>
      <c r="G168" s="220">
        <v>9.75</v>
      </c>
      <c r="H168" s="220">
        <v>7.19</v>
      </c>
      <c r="I168" s="220">
        <v>16.940000000000001</v>
      </c>
      <c r="J168" s="220">
        <v>175.5</v>
      </c>
      <c r="K168" s="220">
        <v>129.41999999999999</v>
      </c>
      <c r="L168" s="220">
        <v>304.92</v>
      </c>
    </row>
    <row r="169" spans="1:12" ht="25.5">
      <c r="A169" s="217" t="s">
        <v>785</v>
      </c>
      <c r="B169" s="218" t="s">
        <v>687</v>
      </c>
      <c r="C169" s="217" t="s">
        <v>198</v>
      </c>
      <c r="D169" s="217" t="s">
        <v>688</v>
      </c>
      <c r="E169" s="219" t="s">
        <v>192</v>
      </c>
      <c r="F169" s="218">
        <v>2</v>
      </c>
      <c r="G169" s="220">
        <v>10.4</v>
      </c>
      <c r="H169" s="220">
        <v>10.57</v>
      </c>
      <c r="I169" s="220">
        <v>20.97</v>
      </c>
      <c r="J169" s="220">
        <v>20.8</v>
      </c>
      <c r="K169" s="220">
        <v>21.14</v>
      </c>
      <c r="L169" s="220">
        <v>41.94</v>
      </c>
    </row>
    <row r="170" spans="1:12" ht="25.5">
      <c r="A170" s="217" t="s">
        <v>786</v>
      </c>
      <c r="B170" s="218" t="s">
        <v>787</v>
      </c>
      <c r="C170" s="217" t="s">
        <v>198</v>
      </c>
      <c r="D170" s="217" t="s">
        <v>788</v>
      </c>
      <c r="E170" s="219" t="s">
        <v>192</v>
      </c>
      <c r="F170" s="218">
        <v>6</v>
      </c>
      <c r="G170" s="220">
        <v>14.72</v>
      </c>
      <c r="H170" s="220">
        <v>20.239999999999998</v>
      </c>
      <c r="I170" s="220">
        <v>34.96</v>
      </c>
      <c r="J170" s="220">
        <v>88.32</v>
      </c>
      <c r="K170" s="220">
        <v>121.44</v>
      </c>
      <c r="L170" s="220">
        <v>209.76</v>
      </c>
    </row>
    <row r="171" spans="1:12" ht="38.25">
      <c r="A171" s="217" t="s">
        <v>789</v>
      </c>
      <c r="B171" s="218" t="s">
        <v>790</v>
      </c>
      <c r="C171" s="217" t="s">
        <v>198</v>
      </c>
      <c r="D171" s="217" t="s">
        <v>791</v>
      </c>
      <c r="E171" s="219" t="s">
        <v>192</v>
      </c>
      <c r="F171" s="218">
        <v>6</v>
      </c>
      <c r="G171" s="220">
        <v>10.69</v>
      </c>
      <c r="H171" s="220">
        <v>13.12</v>
      </c>
      <c r="I171" s="220">
        <v>23.81</v>
      </c>
      <c r="J171" s="220">
        <v>64.14</v>
      </c>
      <c r="K171" s="220">
        <v>78.72</v>
      </c>
      <c r="L171" s="220">
        <v>142.86000000000001</v>
      </c>
    </row>
    <row r="172" spans="1:12" ht="38.25">
      <c r="A172" s="217" t="s">
        <v>792</v>
      </c>
      <c r="B172" s="218" t="s">
        <v>793</v>
      </c>
      <c r="C172" s="217" t="s">
        <v>198</v>
      </c>
      <c r="D172" s="217" t="s">
        <v>794</v>
      </c>
      <c r="E172" s="219" t="s">
        <v>192</v>
      </c>
      <c r="F172" s="218">
        <v>4</v>
      </c>
      <c r="G172" s="220">
        <v>7.22</v>
      </c>
      <c r="H172" s="220">
        <v>16.47</v>
      </c>
      <c r="I172" s="220">
        <v>23.69</v>
      </c>
      <c r="J172" s="220">
        <v>28.88</v>
      </c>
      <c r="K172" s="220">
        <v>65.88</v>
      </c>
      <c r="L172" s="220">
        <v>94.76</v>
      </c>
    </row>
    <row r="173" spans="1:12" ht="38.25">
      <c r="A173" s="217" t="s">
        <v>795</v>
      </c>
      <c r="B173" s="218" t="s">
        <v>796</v>
      </c>
      <c r="C173" s="217" t="s">
        <v>198</v>
      </c>
      <c r="D173" s="217" t="s">
        <v>797</v>
      </c>
      <c r="E173" s="219" t="s">
        <v>192</v>
      </c>
      <c r="F173" s="218">
        <v>10</v>
      </c>
      <c r="G173" s="220">
        <v>7.59</v>
      </c>
      <c r="H173" s="220">
        <v>21.23</v>
      </c>
      <c r="I173" s="220">
        <v>28.82</v>
      </c>
      <c r="J173" s="220">
        <v>75.900000000000006</v>
      </c>
      <c r="K173" s="220">
        <v>212.3</v>
      </c>
      <c r="L173" s="220">
        <v>288.2</v>
      </c>
    </row>
    <row r="174" spans="1:12" ht="38.25">
      <c r="A174" s="217" t="s">
        <v>798</v>
      </c>
      <c r="B174" s="218" t="s">
        <v>799</v>
      </c>
      <c r="C174" s="217" t="s">
        <v>198</v>
      </c>
      <c r="D174" s="217" t="s">
        <v>800</v>
      </c>
      <c r="E174" s="219" t="s">
        <v>192</v>
      </c>
      <c r="F174" s="218">
        <v>8</v>
      </c>
      <c r="G174" s="220">
        <v>6.81</v>
      </c>
      <c r="H174" s="220">
        <v>11.61</v>
      </c>
      <c r="I174" s="220">
        <v>18.420000000000002</v>
      </c>
      <c r="J174" s="220">
        <v>54.48</v>
      </c>
      <c r="K174" s="220">
        <v>92.88</v>
      </c>
      <c r="L174" s="220">
        <v>147.36000000000001</v>
      </c>
    </row>
    <row r="175" spans="1:12" ht="38.25">
      <c r="A175" s="217" t="s">
        <v>801</v>
      </c>
      <c r="B175" s="218" t="s">
        <v>802</v>
      </c>
      <c r="C175" s="217" t="s">
        <v>198</v>
      </c>
      <c r="D175" s="217" t="s">
        <v>803</v>
      </c>
      <c r="E175" s="219" t="s">
        <v>192</v>
      </c>
      <c r="F175" s="218">
        <v>22</v>
      </c>
      <c r="G175" s="220">
        <v>6.31</v>
      </c>
      <c r="H175" s="220">
        <v>8.84</v>
      </c>
      <c r="I175" s="220">
        <v>15.15</v>
      </c>
      <c r="J175" s="220">
        <v>138.82</v>
      </c>
      <c r="K175" s="220">
        <v>194.48</v>
      </c>
      <c r="L175" s="220">
        <v>333.3</v>
      </c>
    </row>
    <row r="176" spans="1:12" ht="38.25">
      <c r="A176" s="217" t="s">
        <v>804</v>
      </c>
      <c r="B176" s="218" t="s">
        <v>805</v>
      </c>
      <c r="C176" s="217" t="s">
        <v>198</v>
      </c>
      <c r="D176" s="217" t="s">
        <v>806</v>
      </c>
      <c r="E176" s="219" t="s">
        <v>192</v>
      </c>
      <c r="F176" s="218">
        <v>2</v>
      </c>
      <c r="G176" s="220">
        <v>9.08</v>
      </c>
      <c r="H176" s="220">
        <v>15.89</v>
      </c>
      <c r="I176" s="220">
        <v>24.97</v>
      </c>
      <c r="J176" s="220">
        <v>18.16</v>
      </c>
      <c r="K176" s="220">
        <v>31.78</v>
      </c>
      <c r="L176" s="220">
        <v>49.94</v>
      </c>
    </row>
    <row r="177" spans="1:12">
      <c r="A177" s="214" t="s">
        <v>236</v>
      </c>
      <c r="B177" s="214"/>
      <c r="C177" s="214"/>
      <c r="D177" s="214" t="s">
        <v>807</v>
      </c>
      <c r="E177" s="214"/>
      <c r="F177" s="215"/>
      <c r="G177" s="215"/>
      <c r="H177" s="214"/>
      <c r="I177" s="214"/>
      <c r="J177" s="214"/>
      <c r="K177" s="214"/>
      <c r="L177" s="216">
        <v>5617.43</v>
      </c>
    </row>
    <row r="178" spans="1:12">
      <c r="A178" s="214" t="s">
        <v>401</v>
      </c>
      <c r="B178" s="214"/>
      <c r="C178" s="214"/>
      <c r="D178" s="214" t="s">
        <v>652</v>
      </c>
      <c r="E178" s="214"/>
      <c r="F178" s="215"/>
      <c r="G178" s="215"/>
      <c r="H178" s="214"/>
      <c r="I178" s="214"/>
      <c r="J178" s="214"/>
      <c r="K178" s="214"/>
      <c r="L178" s="216">
        <v>662.46</v>
      </c>
    </row>
    <row r="179" spans="1:12" ht="38.25">
      <c r="A179" s="217" t="s">
        <v>808</v>
      </c>
      <c r="B179" s="218" t="s">
        <v>695</v>
      </c>
      <c r="C179" s="217" t="s">
        <v>198</v>
      </c>
      <c r="D179" s="217" t="s">
        <v>696</v>
      </c>
      <c r="E179" s="219" t="s">
        <v>199</v>
      </c>
      <c r="F179" s="218">
        <v>23.89</v>
      </c>
      <c r="G179" s="220">
        <v>5.48</v>
      </c>
      <c r="H179" s="220">
        <v>2.16</v>
      </c>
      <c r="I179" s="220">
        <v>7.64</v>
      </c>
      <c r="J179" s="220">
        <v>130.91720000000001</v>
      </c>
      <c r="K179" s="220">
        <v>51.592799999999997</v>
      </c>
      <c r="L179" s="220">
        <v>182.51</v>
      </c>
    </row>
    <row r="180" spans="1:12" ht="38.25">
      <c r="A180" s="217" t="s">
        <v>809</v>
      </c>
      <c r="B180" s="218" t="s">
        <v>698</v>
      </c>
      <c r="C180" s="217" t="s">
        <v>198</v>
      </c>
      <c r="D180" s="217" t="s">
        <v>699</v>
      </c>
      <c r="E180" s="219" t="s">
        <v>199</v>
      </c>
      <c r="F180" s="218">
        <v>23.89</v>
      </c>
      <c r="G180" s="220">
        <v>12.53</v>
      </c>
      <c r="H180" s="220">
        <v>7.56</v>
      </c>
      <c r="I180" s="220">
        <v>20.09</v>
      </c>
      <c r="J180" s="220">
        <v>299.3417</v>
      </c>
      <c r="K180" s="220">
        <v>180.60830000000001</v>
      </c>
      <c r="L180" s="220">
        <v>479.95</v>
      </c>
    </row>
    <row r="181" spans="1:12">
      <c r="A181" s="214" t="s">
        <v>810</v>
      </c>
      <c r="B181" s="214"/>
      <c r="C181" s="214"/>
      <c r="D181" s="214" t="s">
        <v>396</v>
      </c>
      <c r="E181" s="214"/>
      <c r="F181" s="215"/>
      <c r="G181" s="215"/>
      <c r="H181" s="214"/>
      <c r="I181" s="214"/>
      <c r="J181" s="214"/>
      <c r="K181" s="214"/>
      <c r="L181" s="216">
        <v>4954.97</v>
      </c>
    </row>
    <row r="182" spans="1:12" ht="25.5">
      <c r="A182" s="217" t="s">
        <v>811</v>
      </c>
      <c r="B182" s="218" t="s">
        <v>705</v>
      </c>
      <c r="C182" s="217" t="s">
        <v>198</v>
      </c>
      <c r="D182" s="217" t="s">
        <v>706</v>
      </c>
      <c r="E182" s="219" t="s">
        <v>192</v>
      </c>
      <c r="F182" s="218">
        <v>3</v>
      </c>
      <c r="G182" s="220">
        <v>12.49</v>
      </c>
      <c r="H182" s="220">
        <v>115.62</v>
      </c>
      <c r="I182" s="220">
        <v>128.11000000000001</v>
      </c>
      <c r="J182" s="220">
        <v>37.47</v>
      </c>
      <c r="K182" s="220">
        <v>346.86</v>
      </c>
      <c r="L182" s="220">
        <v>384.33</v>
      </c>
    </row>
    <row r="183" spans="1:12" ht="25.5">
      <c r="A183" s="217" t="s">
        <v>812</v>
      </c>
      <c r="B183" s="218" t="s">
        <v>708</v>
      </c>
      <c r="C183" s="217" t="s">
        <v>198</v>
      </c>
      <c r="D183" s="217" t="s">
        <v>709</v>
      </c>
      <c r="E183" s="219" t="s">
        <v>192</v>
      </c>
      <c r="F183" s="218">
        <v>1</v>
      </c>
      <c r="G183" s="220">
        <v>10.64</v>
      </c>
      <c r="H183" s="220">
        <v>94.64</v>
      </c>
      <c r="I183" s="220">
        <v>105.28</v>
      </c>
      <c r="J183" s="220">
        <v>10.64</v>
      </c>
      <c r="K183" s="220">
        <v>94.64</v>
      </c>
      <c r="L183" s="220">
        <v>105.28</v>
      </c>
    </row>
    <row r="184" spans="1:12" ht="25.5">
      <c r="A184" s="217" t="s">
        <v>813</v>
      </c>
      <c r="B184" s="218" t="s">
        <v>711</v>
      </c>
      <c r="C184" s="217" t="s">
        <v>198</v>
      </c>
      <c r="D184" s="217" t="s">
        <v>712</v>
      </c>
      <c r="E184" s="219" t="s">
        <v>192</v>
      </c>
      <c r="F184" s="218">
        <v>6</v>
      </c>
      <c r="G184" s="220">
        <v>10.64</v>
      </c>
      <c r="H184" s="220">
        <v>89.53</v>
      </c>
      <c r="I184" s="220">
        <v>100.17</v>
      </c>
      <c r="J184" s="220">
        <v>63.84</v>
      </c>
      <c r="K184" s="220">
        <v>537.17999999999995</v>
      </c>
      <c r="L184" s="220">
        <v>601.02</v>
      </c>
    </row>
    <row r="185" spans="1:12" ht="25.5">
      <c r="A185" s="217" t="s">
        <v>814</v>
      </c>
      <c r="B185" s="218" t="s">
        <v>815</v>
      </c>
      <c r="C185" s="217" t="s">
        <v>14</v>
      </c>
      <c r="D185" s="217" t="s">
        <v>816</v>
      </c>
      <c r="E185" s="219" t="s">
        <v>192</v>
      </c>
      <c r="F185" s="218">
        <v>1</v>
      </c>
      <c r="G185" s="220">
        <v>8.35</v>
      </c>
      <c r="H185" s="220">
        <v>13.24</v>
      </c>
      <c r="I185" s="220">
        <v>21.59</v>
      </c>
      <c r="J185" s="220">
        <v>8.35</v>
      </c>
      <c r="K185" s="220">
        <v>13.24</v>
      </c>
      <c r="L185" s="220">
        <v>21.59</v>
      </c>
    </row>
    <row r="186" spans="1:12" ht="25.5">
      <c r="A186" s="217" t="s">
        <v>817</v>
      </c>
      <c r="B186" s="218" t="s">
        <v>818</v>
      </c>
      <c r="C186" s="217" t="s">
        <v>14</v>
      </c>
      <c r="D186" s="217" t="s">
        <v>819</v>
      </c>
      <c r="E186" s="219" t="s">
        <v>192</v>
      </c>
      <c r="F186" s="218">
        <v>1</v>
      </c>
      <c r="G186" s="220">
        <v>8.35</v>
      </c>
      <c r="H186" s="220">
        <v>22.25</v>
      </c>
      <c r="I186" s="220">
        <v>30.6</v>
      </c>
      <c r="J186" s="220">
        <v>8.35</v>
      </c>
      <c r="K186" s="220">
        <v>22.25</v>
      </c>
      <c r="L186" s="220">
        <v>30.6</v>
      </c>
    </row>
    <row r="187" spans="1:12" ht="25.5">
      <c r="A187" s="217" t="s">
        <v>820</v>
      </c>
      <c r="B187" s="218" t="s">
        <v>821</v>
      </c>
      <c r="C187" s="217" t="s">
        <v>198</v>
      </c>
      <c r="D187" s="217" t="s">
        <v>822</v>
      </c>
      <c r="E187" s="219" t="s">
        <v>192</v>
      </c>
      <c r="F187" s="218">
        <v>9</v>
      </c>
      <c r="G187" s="220">
        <v>12.53</v>
      </c>
      <c r="H187" s="220">
        <v>8.5399999999999991</v>
      </c>
      <c r="I187" s="220">
        <v>21.07</v>
      </c>
      <c r="J187" s="220">
        <v>112.77</v>
      </c>
      <c r="K187" s="220">
        <v>76.86</v>
      </c>
      <c r="L187" s="220">
        <v>189.63</v>
      </c>
    </row>
    <row r="188" spans="1:12" ht="25.5">
      <c r="A188" s="217" t="s">
        <v>823</v>
      </c>
      <c r="B188" s="218" t="s">
        <v>714</v>
      </c>
      <c r="C188" s="217" t="s">
        <v>198</v>
      </c>
      <c r="D188" s="217" t="s">
        <v>715</v>
      </c>
      <c r="E188" s="219" t="s">
        <v>192</v>
      </c>
      <c r="F188" s="218">
        <v>14</v>
      </c>
      <c r="G188" s="220">
        <v>6.28</v>
      </c>
      <c r="H188" s="220">
        <v>7.5</v>
      </c>
      <c r="I188" s="220">
        <v>13.78</v>
      </c>
      <c r="J188" s="220">
        <v>87.92</v>
      </c>
      <c r="K188" s="220">
        <v>105</v>
      </c>
      <c r="L188" s="220">
        <v>192.92</v>
      </c>
    </row>
    <row r="189" spans="1:12" ht="25.5">
      <c r="A189" s="217" t="s">
        <v>824</v>
      </c>
      <c r="B189" s="218" t="s">
        <v>723</v>
      </c>
      <c r="C189" s="217" t="s">
        <v>14</v>
      </c>
      <c r="D189" s="217" t="s">
        <v>724</v>
      </c>
      <c r="E189" s="219" t="s">
        <v>192</v>
      </c>
      <c r="F189" s="218">
        <v>6</v>
      </c>
      <c r="G189" s="220">
        <v>6.28</v>
      </c>
      <c r="H189" s="220">
        <v>26.32</v>
      </c>
      <c r="I189" s="220">
        <v>32.6</v>
      </c>
      <c r="J189" s="220">
        <v>37.68</v>
      </c>
      <c r="K189" s="220">
        <v>157.91999999999999</v>
      </c>
      <c r="L189" s="220">
        <v>195.6</v>
      </c>
    </row>
    <row r="190" spans="1:12" ht="38.25">
      <c r="A190" s="217" t="s">
        <v>825</v>
      </c>
      <c r="B190" s="218" t="s">
        <v>826</v>
      </c>
      <c r="C190" s="217" t="s">
        <v>14</v>
      </c>
      <c r="D190" s="217" t="s">
        <v>827</v>
      </c>
      <c r="E190" s="219" t="s">
        <v>192</v>
      </c>
      <c r="F190" s="218">
        <v>2</v>
      </c>
      <c r="G190" s="220">
        <v>6.28</v>
      </c>
      <c r="H190" s="220">
        <v>20.260000000000002</v>
      </c>
      <c r="I190" s="220">
        <v>26.54</v>
      </c>
      <c r="J190" s="220">
        <v>12.56</v>
      </c>
      <c r="K190" s="220">
        <v>40.520000000000003</v>
      </c>
      <c r="L190" s="220">
        <v>53.08</v>
      </c>
    </row>
    <row r="191" spans="1:12" ht="25.5">
      <c r="A191" s="217" t="s">
        <v>828</v>
      </c>
      <c r="B191" s="218" t="s">
        <v>829</v>
      </c>
      <c r="C191" s="217" t="s">
        <v>198</v>
      </c>
      <c r="D191" s="217" t="s">
        <v>830</v>
      </c>
      <c r="E191" s="219" t="s">
        <v>192</v>
      </c>
      <c r="F191" s="218">
        <v>1</v>
      </c>
      <c r="G191" s="220">
        <v>3.97</v>
      </c>
      <c r="H191" s="220">
        <v>4.41</v>
      </c>
      <c r="I191" s="220">
        <v>8.3800000000000008</v>
      </c>
      <c r="J191" s="220">
        <v>3.97</v>
      </c>
      <c r="K191" s="220">
        <v>4.41</v>
      </c>
      <c r="L191" s="220">
        <v>8.3800000000000008</v>
      </c>
    </row>
    <row r="192" spans="1:12" ht="25.5">
      <c r="A192" s="217" t="s">
        <v>831</v>
      </c>
      <c r="B192" s="218" t="s">
        <v>832</v>
      </c>
      <c r="C192" s="217" t="s">
        <v>198</v>
      </c>
      <c r="D192" s="217" t="s">
        <v>833</v>
      </c>
      <c r="E192" s="219" t="s">
        <v>192</v>
      </c>
      <c r="F192" s="218">
        <v>1</v>
      </c>
      <c r="G192" s="220">
        <v>4.18</v>
      </c>
      <c r="H192" s="220">
        <v>6.63</v>
      </c>
      <c r="I192" s="220">
        <v>10.81</v>
      </c>
      <c r="J192" s="220">
        <v>4.18</v>
      </c>
      <c r="K192" s="220">
        <v>6.63</v>
      </c>
      <c r="L192" s="220">
        <v>10.81</v>
      </c>
    </row>
    <row r="193" spans="1:12" ht="25.5">
      <c r="A193" s="217" t="s">
        <v>834</v>
      </c>
      <c r="B193" s="218" t="s">
        <v>835</v>
      </c>
      <c r="C193" s="217" t="s">
        <v>198</v>
      </c>
      <c r="D193" s="217" t="s">
        <v>836</v>
      </c>
      <c r="E193" s="219" t="s">
        <v>192</v>
      </c>
      <c r="F193" s="218">
        <v>6</v>
      </c>
      <c r="G193" s="220">
        <v>11.86</v>
      </c>
      <c r="H193" s="220">
        <v>25.28</v>
      </c>
      <c r="I193" s="220">
        <v>37.14</v>
      </c>
      <c r="J193" s="220">
        <v>71.16</v>
      </c>
      <c r="K193" s="220">
        <v>151.68</v>
      </c>
      <c r="L193" s="220">
        <v>222.84</v>
      </c>
    </row>
    <row r="194" spans="1:12" ht="25.5">
      <c r="A194" s="217" t="s">
        <v>837</v>
      </c>
      <c r="B194" s="218" t="s">
        <v>838</v>
      </c>
      <c r="C194" s="217" t="s">
        <v>198</v>
      </c>
      <c r="D194" s="217" t="s">
        <v>839</v>
      </c>
      <c r="E194" s="219" t="s">
        <v>192</v>
      </c>
      <c r="F194" s="218">
        <v>6</v>
      </c>
      <c r="G194" s="220">
        <v>16.71</v>
      </c>
      <c r="H194" s="220">
        <v>11.06</v>
      </c>
      <c r="I194" s="220">
        <v>27.77</v>
      </c>
      <c r="J194" s="220">
        <v>100.26</v>
      </c>
      <c r="K194" s="220">
        <v>66.36</v>
      </c>
      <c r="L194" s="220">
        <v>166.62</v>
      </c>
    </row>
    <row r="195" spans="1:12" ht="38.25">
      <c r="A195" s="217" t="s">
        <v>840</v>
      </c>
      <c r="B195" s="218" t="s">
        <v>841</v>
      </c>
      <c r="C195" s="217" t="s">
        <v>14</v>
      </c>
      <c r="D195" s="217" t="s">
        <v>842</v>
      </c>
      <c r="E195" s="219" t="s">
        <v>192</v>
      </c>
      <c r="F195" s="218">
        <v>3</v>
      </c>
      <c r="G195" s="220">
        <v>8.3699999999999992</v>
      </c>
      <c r="H195" s="220">
        <v>13.53</v>
      </c>
      <c r="I195" s="220">
        <v>21.9</v>
      </c>
      <c r="J195" s="220">
        <v>25.11</v>
      </c>
      <c r="K195" s="220">
        <v>40.590000000000003</v>
      </c>
      <c r="L195" s="220">
        <v>65.7</v>
      </c>
    </row>
    <row r="196" spans="1:12" ht="25.5">
      <c r="A196" s="217" t="s">
        <v>843</v>
      </c>
      <c r="B196" s="218" t="s">
        <v>844</v>
      </c>
      <c r="C196" s="217" t="s">
        <v>198</v>
      </c>
      <c r="D196" s="217" t="s">
        <v>845</v>
      </c>
      <c r="E196" s="219" t="s">
        <v>199</v>
      </c>
      <c r="F196" s="218">
        <v>2.31</v>
      </c>
      <c r="G196" s="220">
        <v>8.4700000000000006</v>
      </c>
      <c r="H196" s="220">
        <v>23.2</v>
      </c>
      <c r="I196" s="220">
        <v>31.67</v>
      </c>
      <c r="J196" s="220">
        <v>19.5657</v>
      </c>
      <c r="K196" s="220">
        <v>53.584299999999999</v>
      </c>
      <c r="L196" s="220">
        <v>73.150000000000006</v>
      </c>
    </row>
    <row r="197" spans="1:12" ht="25.5">
      <c r="A197" s="217" t="s">
        <v>846</v>
      </c>
      <c r="B197" s="218" t="s">
        <v>847</v>
      </c>
      <c r="C197" s="217" t="s">
        <v>198</v>
      </c>
      <c r="D197" s="217" t="s">
        <v>848</v>
      </c>
      <c r="E197" s="219" t="s">
        <v>199</v>
      </c>
      <c r="F197" s="218">
        <v>16</v>
      </c>
      <c r="G197" s="220">
        <v>26.67</v>
      </c>
      <c r="H197" s="220">
        <v>31.04</v>
      </c>
      <c r="I197" s="220">
        <v>57.71</v>
      </c>
      <c r="J197" s="220">
        <v>426.72</v>
      </c>
      <c r="K197" s="220">
        <v>496.64</v>
      </c>
      <c r="L197" s="220">
        <v>923.36</v>
      </c>
    </row>
    <row r="198" spans="1:12" ht="25.5">
      <c r="A198" s="217" t="s">
        <v>849</v>
      </c>
      <c r="B198" s="218" t="s">
        <v>850</v>
      </c>
      <c r="C198" s="217" t="s">
        <v>198</v>
      </c>
      <c r="D198" s="217" t="s">
        <v>851</v>
      </c>
      <c r="E198" s="219" t="s">
        <v>199</v>
      </c>
      <c r="F198" s="218">
        <v>20.9</v>
      </c>
      <c r="G198" s="220">
        <v>6.11</v>
      </c>
      <c r="H198" s="220">
        <v>28.79</v>
      </c>
      <c r="I198" s="220">
        <v>34.9</v>
      </c>
      <c r="J198" s="220">
        <v>127.699</v>
      </c>
      <c r="K198" s="220">
        <v>601.71100000000001</v>
      </c>
      <c r="L198" s="220">
        <v>729.41</v>
      </c>
    </row>
    <row r="199" spans="1:12" ht="25.5">
      <c r="A199" s="217" t="s">
        <v>852</v>
      </c>
      <c r="B199" s="218" t="s">
        <v>717</v>
      </c>
      <c r="C199" s="217" t="s">
        <v>198</v>
      </c>
      <c r="D199" s="217" t="s">
        <v>718</v>
      </c>
      <c r="E199" s="219" t="s">
        <v>199</v>
      </c>
      <c r="F199" s="218">
        <v>7.9</v>
      </c>
      <c r="G199" s="220">
        <v>8.91</v>
      </c>
      <c r="H199" s="220">
        <v>30</v>
      </c>
      <c r="I199" s="220">
        <v>38.909999999999997</v>
      </c>
      <c r="J199" s="220">
        <v>70.388999999999996</v>
      </c>
      <c r="K199" s="220">
        <v>236.99100000000001</v>
      </c>
      <c r="L199" s="220">
        <v>307.38</v>
      </c>
    </row>
    <row r="200" spans="1:12" ht="38.25">
      <c r="A200" s="217" t="s">
        <v>853</v>
      </c>
      <c r="B200" s="218" t="s">
        <v>726</v>
      </c>
      <c r="C200" s="217" t="s">
        <v>198</v>
      </c>
      <c r="D200" s="217" t="s">
        <v>727</v>
      </c>
      <c r="E200" s="219" t="s">
        <v>192</v>
      </c>
      <c r="F200" s="218">
        <v>6</v>
      </c>
      <c r="G200" s="220">
        <v>4.54</v>
      </c>
      <c r="H200" s="220">
        <v>3.87</v>
      </c>
      <c r="I200" s="220">
        <v>8.41</v>
      </c>
      <c r="J200" s="220">
        <v>27.24</v>
      </c>
      <c r="K200" s="220">
        <v>23.22</v>
      </c>
      <c r="L200" s="220">
        <v>50.46</v>
      </c>
    </row>
    <row r="201" spans="1:12" ht="25.5">
      <c r="A201" s="217" t="s">
        <v>854</v>
      </c>
      <c r="B201" s="218" t="s">
        <v>855</v>
      </c>
      <c r="C201" s="217" t="s">
        <v>198</v>
      </c>
      <c r="D201" s="217" t="s">
        <v>856</v>
      </c>
      <c r="E201" s="219" t="s">
        <v>192</v>
      </c>
      <c r="F201" s="218">
        <v>1</v>
      </c>
      <c r="G201" s="220">
        <v>4.08</v>
      </c>
      <c r="H201" s="220">
        <v>35.75</v>
      </c>
      <c r="I201" s="220">
        <v>39.83</v>
      </c>
      <c r="J201" s="220">
        <v>4.08</v>
      </c>
      <c r="K201" s="220">
        <v>35.75</v>
      </c>
      <c r="L201" s="220">
        <v>39.83</v>
      </c>
    </row>
    <row r="202" spans="1:12" ht="25.5">
      <c r="A202" s="217" t="s">
        <v>857</v>
      </c>
      <c r="B202" s="218" t="s">
        <v>858</v>
      </c>
      <c r="C202" s="217" t="s">
        <v>14</v>
      </c>
      <c r="D202" s="217" t="s">
        <v>859</v>
      </c>
      <c r="E202" s="219" t="s">
        <v>192</v>
      </c>
      <c r="F202" s="218">
        <v>10</v>
      </c>
      <c r="G202" s="220">
        <v>5.93</v>
      </c>
      <c r="H202" s="220">
        <v>25.92</v>
      </c>
      <c r="I202" s="220">
        <v>31.85</v>
      </c>
      <c r="J202" s="220">
        <v>59.3</v>
      </c>
      <c r="K202" s="220">
        <v>259.2</v>
      </c>
      <c r="L202" s="220">
        <v>318.5</v>
      </c>
    </row>
    <row r="203" spans="1:12" ht="25.5">
      <c r="A203" s="217" t="s">
        <v>860</v>
      </c>
      <c r="B203" s="218" t="s">
        <v>861</v>
      </c>
      <c r="C203" s="217" t="s">
        <v>14</v>
      </c>
      <c r="D203" s="217" t="s">
        <v>862</v>
      </c>
      <c r="E203" s="219" t="s">
        <v>192</v>
      </c>
      <c r="F203" s="218">
        <v>6</v>
      </c>
      <c r="G203" s="220">
        <v>4.08</v>
      </c>
      <c r="H203" s="220">
        <v>40</v>
      </c>
      <c r="I203" s="220">
        <v>44.08</v>
      </c>
      <c r="J203" s="220">
        <v>24.48</v>
      </c>
      <c r="K203" s="220">
        <v>240</v>
      </c>
      <c r="L203" s="220">
        <v>264.48</v>
      </c>
    </row>
    <row r="204" spans="1:12">
      <c r="A204" s="214" t="s">
        <v>863</v>
      </c>
      <c r="B204" s="214"/>
      <c r="C204" s="214"/>
      <c r="D204" s="214" t="s">
        <v>864</v>
      </c>
      <c r="E204" s="214"/>
      <c r="F204" s="215"/>
      <c r="G204" s="215"/>
      <c r="H204" s="214"/>
      <c r="I204" s="214"/>
      <c r="J204" s="214"/>
      <c r="K204" s="214"/>
      <c r="L204" s="216">
        <v>8688.6299999999992</v>
      </c>
    </row>
    <row r="205" spans="1:12" ht="25.5">
      <c r="A205" s="217" t="s">
        <v>865</v>
      </c>
      <c r="B205" s="218" t="s">
        <v>866</v>
      </c>
      <c r="C205" s="217" t="s">
        <v>198</v>
      </c>
      <c r="D205" s="217" t="s">
        <v>867</v>
      </c>
      <c r="E205" s="219" t="s">
        <v>192</v>
      </c>
      <c r="F205" s="218">
        <v>3</v>
      </c>
      <c r="G205" s="220">
        <v>7.27</v>
      </c>
      <c r="H205" s="220">
        <v>513.52</v>
      </c>
      <c r="I205" s="220">
        <v>520.79</v>
      </c>
      <c r="J205" s="220">
        <v>21.81</v>
      </c>
      <c r="K205" s="220">
        <v>1540.56</v>
      </c>
      <c r="L205" s="220">
        <v>1562.37</v>
      </c>
    </row>
    <row r="206" spans="1:12" ht="25.5">
      <c r="A206" s="217" t="s">
        <v>868</v>
      </c>
      <c r="B206" s="218" t="s">
        <v>869</v>
      </c>
      <c r="C206" s="217" t="s">
        <v>14</v>
      </c>
      <c r="D206" s="217" t="s">
        <v>870</v>
      </c>
      <c r="E206" s="219" t="s">
        <v>192</v>
      </c>
      <c r="F206" s="218">
        <v>2</v>
      </c>
      <c r="G206" s="220">
        <v>129.44</v>
      </c>
      <c r="H206" s="220">
        <v>3433.69</v>
      </c>
      <c r="I206" s="220">
        <v>3563.13</v>
      </c>
      <c r="J206" s="220">
        <v>258.88</v>
      </c>
      <c r="K206" s="220">
        <v>6867.38</v>
      </c>
      <c r="L206" s="220">
        <v>7126.26</v>
      </c>
    </row>
    <row r="207" spans="1:12">
      <c r="A207" s="214" t="s">
        <v>871</v>
      </c>
      <c r="B207" s="214"/>
      <c r="C207" s="214"/>
      <c r="D207" s="214" t="s">
        <v>872</v>
      </c>
      <c r="E207" s="214"/>
      <c r="F207" s="215"/>
      <c r="G207" s="215"/>
      <c r="H207" s="214"/>
      <c r="I207" s="214"/>
      <c r="J207" s="214"/>
      <c r="K207" s="214"/>
      <c r="L207" s="216">
        <v>31725.59</v>
      </c>
    </row>
    <row r="208" spans="1:12">
      <c r="A208" s="214" t="s">
        <v>873</v>
      </c>
      <c r="B208" s="214"/>
      <c r="C208" s="214"/>
      <c r="D208" s="214" t="s">
        <v>478</v>
      </c>
      <c r="E208" s="214"/>
      <c r="F208" s="215"/>
      <c r="G208" s="215"/>
      <c r="H208" s="214"/>
      <c r="I208" s="214"/>
      <c r="J208" s="214"/>
      <c r="K208" s="214"/>
      <c r="L208" s="216">
        <v>3557.05</v>
      </c>
    </row>
    <row r="209" spans="1:12" ht="38.25">
      <c r="A209" s="217" t="s">
        <v>874</v>
      </c>
      <c r="B209" s="218" t="s">
        <v>695</v>
      </c>
      <c r="C209" s="217" t="s">
        <v>198</v>
      </c>
      <c r="D209" s="217" t="s">
        <v>696</v>
      </c>
      <c r="E209" s="219" t="s">
        <v>199</v>
      </c>
      <c r="F209" s="218">
        <v>6</v>
      </c>
      <c r="G209" s="220">
        <v>5.48</v>
      </c>
      <c r="H209" s="220">
        <v>2.16</v>
      </c>
      <c r="I209" s="220">
        <v>7.64</v>
      </c>
      <c r="J209" s="220">
        <v>32.880000000000003</v>
      </c>
      <c r="K209" s="220">
        <v>12.96</v>
      </c>
      <c r="L209" s="220">
        <v>45.84</v>
      </c>
    </row>
    <row r="210" spans="1:12" ht="38.25">
      <c r="A210" s="217" t="s">
        <v>875</v>
      </c>
      <c r="B210" s="218" t="s">
        <v>698</v>
      </c>
      <c r="C210" s="217" t="s">
        <v>198</v>
      </c>
      <c r="D210" s="217" t="s">
        <v>699</v>
      </c>
      <c r="E210" s="219" t="s">
        <v>199</v>
      </c>
      <c r="F210" s="218">
        <v>6</v>
      </c>
      <c r="G210" s="220">
        <v>12.53</v>
      </c>
      <c r="H210" s="220">
        <v>7.56</v>
      </c>
      <c r="I210" s="220">
        <v>20.09</v>
      </c>
      <c r="J210" s="220">
        <v>75.180000000000007</v>
      </c>
      <c r="K210" s="220">
        <v>45.36</v>
      </c>
      <c r="L210" s="220">
        <v>120.54</v>
      </c>
    </row>
    <row r="211" spans="1:12" ht="38.25">
      <c r="A211" s="217" t="s">
        <v>876</v>
      </c>
      <c r="B211" s="218" t="s">
        <v>877</v>
      </c>
      <c r="C211" s="217" t="s">
        <v>198</v>
      </c>
      <c r="D211" s="217" t="s">
        <v>878</v>
      </c>
      <c r="E211" s="219" t="s">
        <v>199</v>
      </c>
      <c r="F211" s="218">
        <v>2.4</v>
      </c>
      <c r="G211" s="220">
        <v>6.34</v>
      </c>
      <c r="H211" s="220">
        <v>2.4900000000000002</v>
      </c>
      <c r="I211" s="220">
        <v>8.83</v>
      </c>
      <c r="J211" s="220">
        <v>15.215999999999999</v>
      </c>
      <c r="K211" s="220">
        <v>5.9740000000000002</v>
      </c>
      <c r="L211" s="220">
        <v>21.19</v>
      </c>
    </row>
    <row r="212" spans="1:12" ht="38.25">
      <c r="A212" s="217" t="s">
        <v>879</v>
      </c>
      <c r="B212" s="218" t="s">
        <v>880</v>
      </c>
      <c r="C212" s="217" t="s">
        <v>198</v>
      </c>
      <c r="D212" s="217" t="s">
        <v>881</v>
      </c>
      <c r="E212" s="219" t="s">
        <v>199</v>
      </c>
      <c r="F212" s="218">
        <v>2.4</v>
      </c>
      <c r="G212" s="220">
        <v>18.72</v>
      </c>
      <c r="H212" s="220">
        <v>11.46</v>
      </c>
      <c r="I212" s="220">
        <v>30.18</v>
      </c>
      <c r="J212" s="220">
        <v>44.927999999999997</v>
      </c>
      <c r="K212" s="220">
        <v>27.501999999999999</v>
      </c>
      <c r="L212" s="220">
        <v>72.430000000000007</v>
      </c>
    </row>
    <row r="213" spans="1:12" ht="51">
      <c r="A213" s="217" t="s">
        <v>882</v>
      </c>
      <c r="B213" s="218" t="s">
        <v>653</v>
      </c>
      <c r="C213" s="217" t="s">
        <v>198</v>
      </c>
      <c r="D213" s="217" t="s">
        <v>654</v>
      </c>
      <c r="E213" s="219" t="s">
        <v>212</v>
      </c>
      <c r="F213" s="218">
        <v>85.78</v>
      </c>
      <c r="G213" s="220">
        <v>1.55</v>
      </c>
      <c r="H213" s="220">
        <v>4.93</v>
      </c>
      <c r="I213" s="220">
        <v>6.48</v>
      </c>
      <c r="J213" s="220">
        <v>132.959</v>
      </c>
      <c r="K213" s="220">
        <v>422.89100000000002</v>
      </c>
      <c r="L213" s="220">
        <v>555.85</v>
      </c>
    </row>
    <row r="214" spans="1:12" ht="25.5">
      <c r="A214" s="217" t="s">
        <v>883</v>
      </c>
      <c r="B214" s="218" t="s">
        <v>362</v>
      </c>
      <c r="C214" s="217" t="s">
        <v>198</v>
      </c>
      <c r="D214" s="217" t="s">
        <v>386</v>
      </c>
      <c r="E214" s="219" t="s">
        <v>212</v>
      </c>
      <c r="F214" s="218">
        <v>80.34</v>
      </c>
      <c r="G214" s="220">
        <v>20.58</v>
      </c>
      <c r="H214" s="220">
        <v>13.54</v>
      </c>
      <c r="I214" s="220">
        <v>34.119999999999997</v>
      </c>
      <c r="J214" s="220">
        <v>1653.3972000000001</v>
      </c>
      <c r="K214" s="220">
        <v>1087.8027999999999</v>
      </c>
      <c r="L214" s="220">
        <v>2741.2</v>
      </c>
    </row>
    <row r="215" spans="1:12">
      <c r="A215" s="214" t="s">
        <v>884</v>
      </c>
      <c r="B215" s="214"/>
      <c r="C215" s="214"/>
      <c r="D215" s="214" t="s">
        <v>396</v>
      </c>
      <c r="E215" s="214"/>
      <c r="F215" s="215"/>
      <c r="G215" s="215"/>
      <c r="H215" s="214"/>
      <c r="I215" s="214"/>
      <c r="J215" s="214"/>
      <c r="K215" s="214"/>
      <c r="L215" s="216">
        <v>28168.54</v>
      </c>
    </row>
    <row r="216" spans="1:12" ht="38.25">
      <c r="A216" s="217" t="s">
        <v>885</v>
      </c>
      <c r="B216" s="218" t="s">
        <v>886</v>
      </c>
      <c r="C216" s="217" t="s">
        <v>198</v>
      </c>
      <c r="D216" s="217" t="s">
        <v>887</v>
      </c>
      <c r="E216" s="219" t="s">
        <v>192</v>
      </c>
      <c r="F216" s="218">
        <v>10</v>
      </c>
      <c r="G216" s="220">
        <v>305.18</v>
      </c>
      <c r="H216" s="220">
        <v>371</v>
      </c>
      <c r="I216" s="220">
        <v>676.18</v>
      </c>
      <c r="J216" s="220">
        <v>3051.8</v>
      </c>
      <c r="K216" s="220">
        <v>3710</v>
      </c>
      <c r="L216" s="220">
        <v>6761.8</v>
      </c>
    </row>
    <row r="217" spans="1:12" ht="38.25">
      <c r="A217" s="217" t="s">
        <v>888</v>
      </c>
      <c r="B217" s="218" t="s">
        <v>889</v>
      </c>
      <c r="C217" s="217" t="s">
        <v>198</v>
      </c>
      <c r="D217" s="217" t="s">
        <v>890</v>
      </c>
      <c r="E217" s="219" t="s">
        <v>192</v>
      </c>
      <c r="F217" s="218">
        <v>1</v>
      </c>
      <c r="G217" s="220">
        <v>425.24</v>
      </c>
      <c r="H217" s="220">
        <v>516.69000000000005</v>
      </c>
      <c r="I217" s="220">
        <v>941.93</v>
      </c>
      <c r="J217" s="220">
        <v>425.24</v>
      </c>
      <c r="K217" s="220">
        <v>516.69000000000005</v>
      </c>
      <c r="L217" s="220">
        <v>941.93</v>
      </c>
    </row>
    <row r="218" spans="1:12" ht="25.5">
      <c r="A218" s="217" t="s">
        <v>891</v>
      </c>
      <c r="B218" s="218" t="s">
        <v>892</v>
      </c>
      <c r="C218" s="217" t="s">
        <v>14</v>
      </c>
      <c r="D218" s="217" t="s">
        <v>893</v>
      </c>
      <c r="E218" s="219" t="s">
        <v>194</v>
      </c>
      <c r="F218" s="218">
        <v>4.24</v>
      </c>
      <c r="G218" s="220">
        <v>24.38</v>
      </c>
      <c r="H218" s="220">
        <v>77.89</v>
      </c>
      <c r="I218" s="220">
        <v>102.27</v>
      </c>
      <c r="J218" s="220">
        <v>103.3712</v>
      </c>
      <c r="K218" s="220">
        <v>330.24880000000002</v>
      </c>
      <c r="L218" s="220">
        <v>433.62</v>
      </c>
    </row>
    <row r="219" spans="1:12" ht="38.25">
      <c r="A219" s="217" t="s">
        <v>894</v>
      </c>
      <c r="B219" s="218" t="s">
        <v>895</v>
      </c>
      <c r="C219" s="217" t="s">
        <v>198</v>
      </c>
      <c r="D219" s="217" t="s">
        <v>896</v>
      </c>
      <c r="E219" s="219" t="s">
        <v>192</v>
      </c>
      <c r="F219" s="218">
        <v>6</v>
      </c>
      <c r="G219" s="220">
        <v>19.2</v>
      </c>
      <c r="H219" s="220">
        <v>37.06</v>
      </c>
      <c r="I219" s="220">
        <v>56.26</v>
      </c>
      <c r="J219" s="220">
        <v>115.2</v>
      </c>
      <c r="K219" s="220">
        <v>222.36</v>
      </c>
      <c r="L219" s="220">
        <v>337.56</v>
      </c>
    </row>
    <row r="220" spans="1:12" ht="38.25">
      <c r="A220" s="217" t="s">
        <v>897</v>
      </c>
      <c r="B220" s="218" t="s">
        <v>898</v>
      </c>
      <c r="C220" s="217" t="s">
        <v>198</v>
      </c>
      <c r="D220" s="217" t="s">
        <v>899</v>
      </c>
      <c r="E220" s="219" t="s">
        <v>192</v>
      </c>
      <c r="F220" s="218">
        <v>7</v>
      </c>
      <c r="G220" s="220">
        <v>20.37</v>
      </c>
      <c r="H220" s="220">
        <v>57.49</v>
      </c>
      <c r="I220" s="220">
        <v>77.86</v>
      </c>
      <c r="J220" s="220">
        <v>142.59</v>
      </c>
      <c r="K220" s="220">
        <v>402.43</v>
      </c>
      <c r="L220" s="220">
        <v>545.02</v>
      </c>
    </row>
    <row r="221" spans="1:12" ht="38.25">
      <c r="A221" s="217" t="s">
        <v>900</v>
      </c>
      <c r="B221" s="218" t="s">
        <v>901</v>
      </c>
      <c r="C221" s="217" t="s">
        <v>198</v>
      </c>
      <c r="D221" s="217" t="s">
        <v>902</v>
      </c>
      <c r="E221" s="219" t="s">
        <v>192</v>
      </c>
      <c r="F221" s="218">
        <v>6</v>
      </c>
      <c r="G221" s="220">
        <v>4.24</v>
      </c>
      <c r="H221" s="220">
        <v>8.31</v>
      </c>
      <c r="I221" s="220">
        <v>12.55</v>
      </c>
      <c r="J221" s="220">
        <v>25.44</v>
      </c>
      <c r="K221" s="220">
        <v>49.86</v>
      </c>
      <c r="L221" s="220">
        <v>75.3</v>
      </c>
    </row>
    <row r="222" spans="1:12" ht="38.25">
      <c r="A222" s="217" t="s">
        <v>903</v>
      </c>
      <c r="B222" s="218" t="s">
        <v>904</v>
      </c>
      <c r="C222" s="217" t="s">
        <v>198</v>
      </c>
      <c r="D222" s="217" t="s">
        <v>905</v>
      </c>
      <c r="E222" s="219" t="s">
        <v>192</v>
      </c>
      <c r="F222" s="218">
        <v>4</v>
      </c>
      <c r="G222" s="220">
        <v>9.27</v>
      </c>
      <c r="H222" s="220">
        <v>22.38</v>
      </c>
      <c r="I222" s="220">
        <v>31.65</v>
      </c>
      <c r="J222" s="220">
        <v>37.08</v>
      </c>
      <c r="K222" s="220">
        <v>89.52</v>
      </c>
      <c r="L222" s="220">
        <v>126.6</v>
      </c>
    </row>
    <row r="223" spans="1:12" ht="38.25">
      <c r="A223" s="217" t="s">
        <v>906</v>
      </c>
      <c r="B223" s="218" t="s">
        <v>907</v>
      </c>
      <c r="C223" s="217" t="s">
        <v>198</v>
      </c>
      <c r="D223" s="217" t="s">
        <v>908</v>
      </c>
      <c r="E223" s="219" t="s">
        <v>192</v>
      </c>
      <c r="F223" s="218">
        <v>16</v>
      </c>
      <c r="G223" s="220">
        <v>6.11</v>
      </c>
      <c r="H223" s="220">
        <v>9.77</v>
      </c>
      <c r="I223" s="220">
        <v>15.88</v>
      </c>
      <c r="J223" s="220">
        <v>97.76</v>
      </c>
      <c r="K223" s="220">
        <v>156.32</v>
      </c>
      <c r="L223" s="220">
        <v>254.08</v>
      </c>
    </row>
    <row r="224" spans="1:12" ht="38.25">
      <c r="A224" s="217" t="s">
        <v>909</v>
      </c>
      <c r="B224" s="218" t="s">
        <v>910</v>
      </c>
      <c r="C224" s="217" t="s">
        <v>198</v>
      </c>
      <c r="D224" s="217" t="s">
        <v>911</v>
      </c>
      <c r="E224" s="219" t="s">
        <v>192</v>
      </c>
      <c r="F224" s="218">
        <v>3</v>
      </c>
      <c r="G224" s="220">
        <v>6.11</v>
      </c>
      <c r="H224" s="220">
        <v>7.04</v>
      </c>
      <c r="I224" s="220">
        <v>13.15</v>
      </c>
      <c r="J224" s="220">
        <v>18.329999999999998</v>
      </c>
      <c r="K224" s="220">
        <v>21.12</v>
      </c>
      <c r="L224" s="220">
        <v>39.450000000000003</v>
      </c>
    </row>
    <row r="225" spans="1:12" ht="38.25">
      <c r="A225" s="217" t="s">
        <v>912</v>
      </c>
      <c r="B225" s="218" t="s">
        <v>913</v>
      </c>
      <c r="C225" s="217" t="s">
        <v>198</v>
      </c>
      <c r="D225" s="217" t="s">
        <v>914</v>
      </c>
      <c r="E225" s="219" t="s">
        <v>192</v>
      </c>
      <c r="F225" s="218">
        <v>11</v>
      </c>
      <c r="G225" s="220">
        <v>6.63</v>
      </c>
      <c r="H225" s="220">
        <v>11.34</v>
      </c>
      <c r="I225" s="220">
        <v>17.97</v>
      </c>
      <c r="J225" s="220">
        <v>72.930000000000007</v>
      </c>
      <c r="K225" s="220">
        <v>124.74</v>
      </c>
      <c r="L225" s="220">
        <v>197.67</v>
      </c>
    </row>
    <row r="226" spans="1:12" ht="38.25">
      <c r="A226" s="217" t="s">
        <v>915</v>
      </c>
      <c r="B226" s="218" t="s">
        <v>397</v>
      </c>
      <c r="C226" s="217" t="s">
        <v>198</v>
      </c>
      <c r="D226" s="217" t="s">
        <v>398</v>
      </c>
      <c r="E226" s="219" t="s">
        <v>192</v>
      </c>
      <c r="F226" s="218">
        <v>2</v>
      </c>
      <c r="G226" s="220">
        <v>7.94</v>
      </c>
      <c r="H226" s="220">
        <v>18.38</v>
      </c>
      <c r="I226" s="220">
        <v>26.32</v>
      </c>
      <c r="J226" s="220">
        <v>15.88</v>
      </c>
      <c r="K226" s="220">
        <v>36.76</v>
      </c>
      <c r="L226" s="220">
        <v>52.64</v>
      </c>
    </row>
    <row r="227" spans="1:12" ht="38.25">
      <c r="A227" s="217" t="s">
        <v>916</v>
      </c>
      <c r="B227" s="218" t="s">
        <v>917</v>
      </c>
      <c r="C227" s="217" t="s">
        <v>198</v>
      </c>
      <c r="D227" s="217" t="s">
        <v>918</v>
      </c>
      <c r="E227" s="219" t="s">
        <v>192</v>
      </c>
      <c r="F227" s="218">
        <v>7</v>
      </c>
      <c r="G227" s="220">
        <v>9.27</v>
      </c>
      <c r="H227" s="220">
        <v>21.53</v>
      </c>
      <c r="I227" s="220">
        <v>30.8</v>
      </c>
      <c r="J227" s="220">
        <v>64.89</v>
      </c>
      <c r="K227" s="220">
        <v>150.71</v>
      </c>
      <c r="L227" s="220">
        <v>215.6</v>
      </c>
    </row>
    <row r="228" spans="1:12" ht="38.25">
      <c r="A228" s="217" t="s">
        <v>919</v>
      </c>
      <c r="B228" s="218" t="s">
        <v>920</v>
      </c>
      <c r="C228" s="217" t="s">
        <v>198</v>
      </c>
      <c r="D228" s="217" t="s">
        <v>921</v>
      </c>
      <c r="E228" s="219" t="s">
        <v>192</v>
      </c>
      <c r="F228" s="218">
        <v>34</v>
      </c>
      <c r="G228" s="220">
        <v>6.63</v>
      </c>
      <c r="H228" s="220">
        <v>10.6</v>
      </c>
      <c r="I228" s="220">
        <v>17.23</v>
      </c>
      <c r="J228" s="220">
        <v>225.42</v>
      </c>
      <c r="K228" s="220">
        <v>360.4</v>
      </c>
      <c r="L228" s="220">
        <v>585.82000000000005</v>
      </c>
    </row>
    <row r="229" spans="1:12" ht="38.25">
      <c r="A229" s="217" t="s">
        <v>922</v>
      </c>
      <c r="B229" s="218" t="s">
        <v>923</v>
      </c>
      <c r="C229" s="217" t="s">
        <v>198</v>
      </c>
      <c r="D229" s="217" t="s">
        <v>924</v>
      </c>
      <c r="E229" s="219" t="s">
        <v>192</v>
      </c>
      <c r="F229" s="218">
        <v>12</v>
      </c>
      <c r="G229" s="220">
        <v>6.11</v>
      </c>
      <c r="H229" s="220">
        <v>6.8</v>
      </c>
      <c r="I229" s="220">
        <v>12.91</v>
      </c>
      <c r="J229" s="220">
        <v>73.319999999999993</v>
      </c>
      <c r="K229" s="220">
        <v>81.599999999999994</v>
      </c>
      <c r="L229" s="220">
        <v>154.91999999999999</v>
      </c>
    </row>
    <row r="230" spans="1:12" ht="25.5">
      <c r="A230" s="217" t="s">
        <v>925</v>
      </c>
      <c r="B230" s="218" t="s">
        <v>926</v>
      </c>
      <c r="C230" s="217" t="s">
        <v>14</v>
      </c>
      <c r="D230" s="217" t="s">
        <v>927</v>
      </c>
      <c r="E230" s="219" t="s">
        <v>174</v>
      </c>
      <c r="F230" s="218">
        <v>12</v>
      </c>
      <c r="G230" s="220">
        <v>13.05</v>
      </c>
      <c r="H230" s="220">
        <v>11.07</v>
      </c>
      <c r="I230" s="220">
        <v>24.12</v>
      </c>
      <c r="J230" s="220">
        <v>156.6</v>
      </c>
      <c r="K230" s="220">
        <v>132.84</v>
      </c>
      <c r="L230" s="220">
        <v>289.44</v>
      </c>
    </row>
    <row r="231" spans="1:12" ht="38.25">
      <c r="A231" s="217" t="s">
        <v>928</v>
      </c>
      <c r="B231" s="218" t="s">
        <v>929</v>
      </c>
      <c r="C231" s="217" t="s">
        <v>198</v>
      </c>
      <c r="D231" s="217" t="s">
        <v>930</v>
      </c>
      <c r="E231" s="219" t="s">
        <v>192</v>
      </c>
      <c r="F231" s="218">
        <v>10</v>
      </c>
      <c r="G231" s="220">
        <v>11.19</v>
      </c>
      <c r="H231" s="220">
        <v>35.67</v>
      </c>
      <c r="I231" s="220">
        <v>46.86</v>
      </c>
      <c r="J231" s="220">
        <v>111.9</v>
      </c>
      <c r="K231" s="220">
        <v>356.7</v>
      </c>
      <c r="L231" s="220">
        <v>468.6</v>
      </c>
    </row>
    <row r="232" spans="1:12" ht="38.25">
      <c r="A232" s="217" t="s">
        <v>931</v>
      </c>
      <c r="B232" s="218" t="s">
        <v>932</v>
      </c>
      <c r="C232" s="217" t="s">
        <v>198</v>
      </c>
      <c r="D232" s="217" t="s">
        <v>933</v>
      </c>
      <c r="E232" s="219" t="s">
        <v>192</v>
      </c>
      <c r="F232" s="218">
        <v>4</v>
      </c>
      <c r="G232" s="220">
        <v>12.36</v>
      </c>
      <c r="H232" s="220">
        <v>43.43</v>
      </c>
      <c r="I232" s="220">
        <v>55.79</v>
      </c>
      <c r="J232" s="220">
        <v>49.44</v>
      </c>
      <c r="K232" s="220">
        <v>173.72</v>
      </c>
      <c r="L232" s="220">
        <v>223.16</v>
      </c>
    </row>
    <row r="233" spans="1:12" ht="38.25">
      <c r="A233" s="217" t="s">
        <v>934</v>
      </c>
      <c r="B233" s="218" t="s">
        <v>935</v>
      </c>
      <c r="C233" s="217" t="s">
        <v>198</v>
      </c>
      <c r="D233" s="217" t="s">
        <v>936</v>
      </c>
      <c r="E233" s="219" t="s">
        <v>192</v>
      </c>
      <c r="F233" s="218">
        <v>2</v>
      </c>
      <c r="G233" s="220">
        <v>8.15</v>
      </c>
      <c r="H233" s="220">
        <v>10.39</v>
      </c>
      <c r="I233" s="220">
        <v>18.54</v>
      </c>
      <c r="J233" s="220">
        <v>16.3</v>
      </c>
      <c r="K233" s="220">
        <v>20.78</v>
      </c>
      <c r="L233" s="220">
        <v>37.08</v>
      </c>
    </row>
    <row r="234" spans="1:12" ht="38.25">
      <c r="A234" s="217" t="s">
        <v>937</v>
      </c>
      <c r="B234" s="218" t="s">
        <v>938</v>
      </c>
      <c r="C234" s="217" t="s">
        <v>198</v>
      </c>
      <c r="D234" s="217" t="s">
        <v>939</v>
      </c>
      <c r="E234" s="219" t="s">
        <v>192</v>
      </c>
      <c r="F234" s="218">
        <v>1</v>
      </c>
      <c r="G234" s="220">
        <v>8.84</v>
      </c>
      <c r="H234" s="220">
        <v>20.82</v>
      </c>
      <c r="I234" s="220">
        <v>29.66</v>
      </c>
      <c r="J234" s="220">
        <v>8.84</v>
      </c>
      <c r="K234" s="220">
        <v>20.82</v>
      </c>
      <c r="L234" s="220">
        <v>29.66</v>
      </c>
    </row>
    <row r="235" spans="1:12" ht="38.25">
      <c r="A235" s="217" t="s">
        <v>940</v>
      </c>
      <c r="B235" s="218" t="s">
        <v>941</v>
      </c>
      <c r="C235" s="217" t="s">
        <v>198</v>
      </c>
      <c r="D235" s="217" t="s">
        <v>942</v>
      </c>
      <c r="E235" s="219" t="s">
        <v>192</v>
      </c>
      <c r="F235" s="218">
        <v>50</v>
      </c>
      <c r="G235" s="220">
        <v>4.0599999999999996</v>
      </c>
      <c r="H235" s="220">
        <v>5.42</v>
      </c>
      <c r="I235" s="220">
        <v>9.48</v>
      </c>
      <c r="J235" s="220">
        <v>203</v>
      </c>
      <c r="K235" s="220">
        <v>271</v>
      </c>
      <c r="L235" s="220">
        <v>474</v>
      </c>
    </row>
    <row r="236" spans="1:12" ht="38.25">
      <c r="A236" s="217" t="s">
        <v>943</v>
      </c>
      <c r="B236" s="218" t="s">
        <v>944</v>
      </c>
      <c r="C236" s="217" t="s">
        <v>198</v>
      </c>
      <c r="D236" s="217" t="s">
        <v>945</v>
      </c>
      <c r="E236" s="219" t="s">
        <v>192</v>
      </c>
      <c r="F236" s="218">
        <v>24</v>
      </c>
      <c r="G236" s="220">
        <v>6.18</v>
      </c>
      <c r="H236" s="220">
        <v>14.66</v>
      </c>
      <c r="I236" s="220">
        <v>20.84</v>
      </c>
      <c r="J236" s="220">
        <v>148.32</v>
      </c>
      <c r="K236" s="220">
        <v>351.84</v>
      </c>
      <c r="L236" s="220">
        <v>500.16</v>
      </c>
    </row>
    <row r="237" spans="1:12" ht="38.25">
      <c r="A237" s="217" t="s">
        <v>946</v>
      </c>
      <c r="B237" s="218" t="s">
        <v>947</v>
      </c>
      <c r="C237" s="217" t="s">
        <v>198</v>
      </c>
      <c r="D237" s="217" t="s">
        <v>948</v>
      </c>
      <c r="E237" s="219" t="s">
        <v>192</v>
      </c>
      <c r="F237" s="218">
        <v>31</v>
      </c>
      <c r="G237" s="220">
        <v>4.41</v>
      </c>
      <c r="H237" s="220">
        <v>6.84</v>
      </c>
      <c r="I237" s="220">
        <v>11.25</v>
      </c>
      <c r="J237" s="220">
        <v>136.71</v>
      </c>
      <c r="K237" s="220">
        <v>212.04</v>
      </c>
      <c r="L237" s="220">
        <v>348.75</v>
      </c>
    </row>
    <row r="238" spans="1:12" ht="38.25">
      <c r="A238" s="217" t="s">
        <v>949</v>
      </c>
      <c r="B238" s="218" t="s">
        <v>950</v>
      </c>
      <c r="C238" s="217" t="s">
        <v>198</v>
      </c>
      <c r="D238" s="217" t="s">
        <v>951</v>
      </c>
      <c r="E238" s="219" t="s">
        <v>192</v>
      </c>
      <c r="F238" s="218">
        <v>2</v>
      </c>
      <c r="G238" s="220">
        <v>5.3</v>
      </c>
      <c r="H238" s="220">
        <v>12.7</v>
      </c>
      <c r="I238" s="220">
        <v>18</v>
      </c>
      <c r="J238" s="220">
        <v>10.6</v>
      </c>
      <c r="K238" s="220">
        <v>25.4</v>
      </c>
      <c r="L238" s="220">
        <v>36</v>
      </c>
    </row>
    <row r="239" spans="1:12" ht="38.25">
      <c r="A239" s="217" t="s">
        <v>952</v>
      </c>
      <c r="B239" s="218" t="s">
        <v>953</v>
      </c>
      <c r="C239" s="217" t="s">
        <v>14</v>
      </c>
      <c r="D239" s="217" t="s">
        <v>954</v>
      </c>
      <c r="E239" s="219" t="s">
        <v>192</v>
      </c>
      <c r="F239" s="218">
        <v>3</v>
      </c>
      <c r="G239" s="220">
        <v>10.02</v>
      </c>
      <c r="H239" s="220">
        <v>24.87</v>
      </c>
      <c r="I239" s="220">
        <v>34.89</v>
      </c>
      <c r="J239" s="220">
        <v>30.06</v>
      </c>
      <c r="K239" s="220">
        <v>74.61</v>
      </c>
      <c r="L239" s="220">
        <v>104.67</v>
      </c>
    </row>
    <row r="240" spans="1:12" ht="25.5">
      <c r="A240" s="217" t="s">
        <v>955</v>
      </c>
      <c r="B240" s="218" t="s">
        <v>956</v>
      </c>
      <c r="C240" s="217" t="s">
        <v>14</v>
      </c>
      <c r="D240" s="217" t="s">
        <v>957</v>
      </c>
      <c r="E240" s="219" t="s">
        <v>192</v>
      </c>
      <c r="F240" s="218">
        <v>2</v>
      </c>
      <c r="G240" s="220">
        <v>2.4700000000000002</v>
      </c>
      <c r="H240" s="220">
        <v>15.5</v>
      </c>
      <c r="I240" s="220">
        <v>17.97</v>
      </c>
      <c r="J240" s="220">
        <v>4.9400000000000004</v>
      </c>
      <c r="K240" s="220">
        <v>31</v>
      </c>
      <c r="L240" s="220">
        <v>35.94</v>
      </c>
    </row>
    <row r="241" spans="1:12" ht="38.25">
      <c r="A241" s="217" t="s">
        <v>958</v>
      </c>
      <c r="B241" s="218" t="s">
        <v>959</v>
      </c>
      <c r="C241" s="217" t="s">
        <v>198</v>
      </c>
      <c r="D241" s="217" t="s">
        <v>960</v>
      </c>
      <c r="E241" s="219" t="s">
        <v>192</v>
      </c>
      <c r="F241" s="218">
        <v>1</v>
      </c>
      <c r="G241" s="220">
        <v>11.19</v>
      </c>
      <c r="H241" s="220">
        <v>33.549999999999997</v>
      </c>
      <c r="I241" s="220">
        <v>44.74</v>
      </c>
      <c r="J241" s="220">
        <v>11.19</v>
      </c>
      <c r="K241" s="220">
        <v>33.549999999999997</v>
      </c>
      <c r="L241" s="220">
        <v>44.74</v>
      </c>
    </row>
    <row r="242" spans="1:12" ht="38.25">
      <c r="A242" s="217" t="s">
        <v>961</v>
      </c>
      <c r="B242" s="218" t="s">
        <v>962</v>
      </c>
      <c r="C242" s="217" t="s">
        <v>198</v>
      </c>
      <c r="D242" s="217" t="s">
        <v>963</v>
      </c>
      <c r="E242" s="219" t="s">
        <v>192</v>
      </c>
      <c r="F242" s="218">
        <v>6</v>
      </c>
      <c r="G242" s="220">
        <v>8.84</v>
      </c>
      <c r="H242" s="220">
        <v>18.43</v>
      </c>
      <c r="I242" s="220">
        <v>27.27</v>
      </c>
      <c r="J242" s="220">
        <v>53.04</v>
      </c>
      <c r="K242" s="220">
        <v>110.58</v>
      </c>
      <c r="L242" s="220">
        <v>163.62</v>
      </c>
    </row>
    <row r="243" spans="1:12" ht="38.25">
      <c r="A243" s="217" t="s">
        <v>964</v>
      </c>
      <c r="B243" s="218" t="s">
        <v>965</v>
      </c>
      <c r="C243" s="217" t="s">
        <v>198</v>
      </c>
      <c r="D243" s="217" t="s">
        <v>966</v>
      </c>
      <c r="E243" s="219" t="s">
        <v>199</v>
      </c>
      <c r="F243" s="218">
        <v>50</v>
      </c>
      <c r="G243" s="220">
        <v>21.39</v>
      </c>
      <c r="H243" s="220">
        <v>25.1</v>
      </c>
      <c r="I243" s="220">
        <v>46.49</v>
      </c>
      <c r="J243" s="220">
        <v>1069.5</v>
      </c>
      <c r="K243" s="220">
        <v>1255</v>
      </c>
      <c r="L243" s="220">
        <v>2324.5</v>
      </c>
    </row>
    <row r="244" spans="1:12" ht="38.25">
      <c r="A244" s="217" t="s">
        <v>967</v>
      </c>
      <c r="B244" s="218" t="s">
        <v>968</v>
      </c>
      <c r="C244" s="217" t="s">
        <v>198</v>
      </c>
      <c r="D244" s="217" t="s">
        <v>969</v>
      </c>
      <c r="E244" s="219" t="s">
        <v>199</v>
      </c>
      <c r="F244" s="218">
        <v>123.1</v>
      </c>
      <c r="G244" s="220">
        <v>2.97</v>
      </c>
      <c r="H244" s="220">
        <v>86.54</v>
      </c>
      <c r="I244" s="220">
        <v>89.51</v>
      </c>
      <c r="J244" s="220">
        <v>365.60700000000003</v>
      </c>
      <c r="K244" s="220">
        <v>10653.073</v>
      </c>
      <c r="L244" s="220">
        <v>11018.68</v>
      </c>
    </row>
    <row r="245" spans="1:12" ht="38.25">
      <c r="A245" s="217" t="s">
        <v>970</v>
      </c>
      <c r="B245" s="218" t="s">
        <v>971</v>
      </c>
      <c r="C245" s="217" t="s">
        <v>198</v>
      </c>
      <c r="D245" s="217" t="s">
        <v>972</v>
      </c>
      <c r="E245" s="219" t="s">
        <v>199</v>
      </c>
      <c r="F245" s="218">
        <v>21.5</v>
      </c>
      <c r="G245" s="220">
        <v>14.1</v>
      </c>
      <c r="H245" s="220">
        <v>12.98</v>
      </c>
      <c r="I245" s="220">
        <v>27.08</v>
      </c>
      <c r="J245" s="220">
        <v>303.14999999999998</v>
      </c>
      <c r="K245" s="220">
        <v>279.07</v>
      </c>
      <c r="L245" s="220">
        <v>582.22</v>
      </c>
    </row>
    <row r="246" spans="1:12" ht="38.25">
      <c r="A246" s="217" t="s">
        <v>973</v>
      </c>
      <c r="B246" s="218" t="s">
        <v>974</v>
      </c>
      <c r="C246" s="217" t="s">
        <v>198</v>
      </c>
      <c r="D246" s="217" t="s">
        <v>975</v>
      </c>
      <c r="E246" s="219" t="s">
        <v>199</v>
      </c>
      <c r="F246" s="218">
        <v>15.5</v>
      </c>
      <c r="G246" s="220">
        <v>15.32</v>
      </c>
      <c r="H246" s="220">
        <v>18.059999999999999</v>
      </c>
      <c r="I246" s="220">
        <v>33.380000000000003</v>
      </c>
      <c r="J246" s="220">
        <v>237.46</v>
      </c>
      <c r="K246" s="220">
        <v>279.93</v>
      </c>
      <c r="L246" s="220">
        <v>517.39</v>
      </c>
    </row>
    <row r="247" spans="1:12" ht="38.25">
      <c r="A247" s="217" t="s">
        <v>976</v>
      </c>
      <c r="B247" s="218" t="s">
        <v>399</v>
      </c>
      <c r="C247" s="217" t="s">
        <v>198</v>
      </c>
      <c r="D247" s="217" t="s">
        <v>400</v>
      </c>
      <c r="E247" s="219" t="s">
        <v>199</v>
      </c>
      <c r="F247" s="218">
        <v>6</v>
      </c>
      <c r="G247" s="220">
        <v>18.36</v>
      </c>
      <c r="H247" s="220">
        <v>22.96</v>
      </c>
      <c r="I247" s="220">
        <v>41.32</v>
      </c>
      <c r="J247" s="220">
        <v>110.16</v>
      </c>
      <c r="K247" s="220">
        <v>137.76</v>
      </c>
      <c r="L247" s="220">
        <v>247.92</v>
      </c>
    </row>
    <row r="248" spans="1:12">
      <c r="A248" s="214" t="s">
        <v>977</v>
      </c>
      <c r="B248" s="214"/>
      <c r="C248" s="214"/>
      <c r="D248" s="214" t="s">
        <v>978</v>
      </c>
      <c r="E248" s="214"/>
      <c r="F248" s="215"/>
      <c r="G248" s="215"/>
      <c r="H248" s="214"/>
      <c r="I248" s="214"/>
      <c r="J248" s="214"/>
      <c r="K248" s="214"/>
      <c r="L248" s="216">
        <v>1464.17</v>
      </c>
    </row>
    <row r="249" spans="1:12">
      <c r="A249" s="214" t="s">
        <v>979</v>
      </c>
      <c r="B249" s="214"/>
      <c r="C249" s="214"/>
      <c r="D249" s="214" t="s">
        <v>478</v>
      </c>
      <c r="E249" s="214"/>
      <c r="F249" s="215"/>
      <c r="G249" s="215"/>
      <c r="H249" s="214"/>
      <c r="I249" s="214"/>
      <c r="J249" s="214"/>
      <c r="K249" s="214"/>
      <c r="L249" s="216">
        <v>35.32</v>
      </c>
    </row>
    <row r="250" spans="1:12" ht="38.25">
      <c r="A250" s="217" t="s">
        <v>980</v>
      </c>
      <c r="B250" s="218" t="s">
        <v>877</v>
      </c>
      <c r="C250" s="217" t="s">
        <v>198</v>
      </c>
      <c r="D250" s="217" t="s">
        <v>878</v>
      </c>
      <c r="E250" s="219" t="s">
        <v>199</v>
      </c>
      <c r="F250" s="218">
        <v>2</v>
      </c>
      <c r="G250" s="220">
        <v>6.34</v>
      </c>
      <c r="H250" s="220">
        <v>2.4900000000000002</v>
      </c>
      <c r="I250" s="220">
        <v>8.83</v>
      </c>
      <c r="J250" s="220">
        <v>12.68</v>
      </c>
      <c r="K250" s="220">
        <v>4.9800000000000004</v>
      </c>
      <c r="L250" s="220">
        <v>17.66</v>
      </c>
    </row>
    <row r="251" spans="1:12" ht="38.25">
      <c r="A251" s="217" t="s">
        <v>981</v>
      </c>
      <c r="B251" s="218" t="s">
        <v>877</v>
      </c>
      <c r="C251" s="217" t="s">
        <v>198</v>
      </c>
      <c r="D251" s="217" t="s">
        <v>878</v>
      </c>
      <c r="E251" s="219" t="s">
        <v>199</v>
      </c>
      <c r="F251" s="218">
        <v>2</v>
      </c>
      <c r="G251" s="220">
        <v>6.34</v>
      </c>
      <c r="H251" s="220">
        <v>2.4900000000000002</v>
      </c>
      <c r="I251" s="220">
        <v>8.83</v>
      </c>
      <c r="J251" s="220">
        <v>12.68</v>
      </c>
      <c r="K251" s="220">
        <v>4.9800000000000004</v>
      </c>
      <c r="L251" s="220">
        <v>17.66</v>
      </c>
    </row>
    <row r="252" spans="1:12">
      <c r="A252" s="214" t="s">
        <v>982</v>
      </c>
      <c r="B252" s="214"/>
      <c r="C252" s="214"/>
      <c r="D252" s="214" t="s">
        <v>396</v>
      </c>
      <c r="E252" s="214"/>
      <c r="F252" s="215"/>
      <c r="G252" s="215"/>
      <c r="H252" s="214"/>
      <c r="I252" s="214"/>
      <c r="J252" s="214"/>
      <c r="K252" s="214"/>
      <c r="L252" s="216">
        <v>1428.85</v>
      </c>
    </row>
    <row r="253" spans="1:12" ht="38.25">
      <c r="A253" s="217" t="s">
        <v>983</v>
      </c>
      <c r="B253" s="218" t="s">
        <v>907</v>
      </c>
      <c r="C253" s="217" t="s">
        <v>198</v>
      </c>
      <c r="D253" s="217" t="s">
        <v>908</v>
      </c>
      <c r="E253" s="219" t="s">
        <v>192</v>
      </c>
      <c r="F253" s="218">
        <v>2</v>
      </c>
      <c r="G253" s="220">
        <v>6.11</v>
      </c>
      <c r="H253" s="220">
        <v>9.77</v>
      </c>
      <c r="I253" s="220">
        <v>15.88</v>
      </c>
      <c r="J253" s="220">
        <v>12.22</v>
      </c>
      <c r="K253" s="220">
        <v>19.54</v>
      </c>
      <c r="L253" s="220">
        <v>31.76</v>
      </c>
    </row>
    <row r="254" spans="1:12" ht="38.25">
      <c r="A254" s="217" t="s">
        <v>984</v>
      </c>
      <c r="B254" s="218" t="s">
        <v>913</v>
      </c>
      <c r="C254" s="217" t="s">
        <v>198</v>
      </c>
      <c r="D254" s="217" t="s">
        <v>914</v>
      </c>
      <c r="E254" s="219" t="s">
        <v>192</v>
      </c>
      <c r="F254" s="218">
        <v>4</v>
      </c>
      <c r="G254" s="220">
        <v>6.63</v>
      </c>
      <c r="H254" s="220">
        <v>11.34</v>
      </c>
      <c r="I254" s="220">
        <v>17.97</v>
      </c>
      <c r="J254" s="220">
        <v>26.52</v>
      </c>
      <c r="K254" s="220">
        <v>45.36</v>
      </c>
      <c r="L254" s="220">
        <v>71.88</v>
      </c>
    </row>
    <row r="255" spans="1:12" ht="38.25">
      <c r="A255" s="217" t="s">
        <v>985</v>
      </c>
      <c r="B255" s="218" t="s">
        <v>923</v>
      </c>
      <c r="C255" s="217" t="s">
        <v>198</v>
      </c>
      <c r="D255" s="217" t="s">
        <v>924</v>
      </c>
      <c r="E255" s="219" t="s">
        <v>192</v>
      </c>
      <c r="F255" s="218">
        <v>4</v>
      </c>
      <c r="G255" s="220">
        <v>6.11</v>
      </c>
      <c r="H255" s="220">
        <v>6.8</v>
      </c>
      <c r="I255" s="220">
        <v>12.91</v>
      </c>
      <c r="J255" s="220">
        <v>24.44</v>
      </c>
      <c r="K255" s="220">
        <v>27.2</v>
      </c>
      <c r="L255" s="220">
        <v>51.64</v>
      </c>
    </row>
    <row r="256" spans="1:12" ht="38.25">
      <c r="A256" s="217" t="s">
        <v>986</v>
      </c>
      <c r="B256" s="218" t="s">
        <v>920</v>
      </c>
      <c r="C256" s="217" t="s">
        <v>198</v>
      </c>
      <c r="D256" s="217" t="s">
        <v>921</v>
      </c>
      <c r="E256" s="219" t="s">
        <v>192</v>
      </c>
      <c r="F256" s="218">
        <v>7</v>
      </c>
      <c r="G256" s="220">
        <v>6.63</v>
      </c>
      <c r="H256" s="220">
        <v>10.6</v>
      </c>
      <c r="I256" s="220">
        <v>17.23</v>
      </c>
      <c r="J256" s="220">
        <v>46.41</v>
      </c>
      <c r="K256" s="220">
        <v>74.2</v>
      </c>
      <c r="L256" s="220">
        <v>120.61</v>
      </c>
    </row>
    <row r="257" spans="1:12" ht="25.5">
      <c r="A257" s="217" t="s">
        <v>987</v>
      </c>
      <c r="B257" s="218" t="s">
        <v>926</v>
      </c>
      <c r="C257" s="217" t="s">
        <v>14</v>
      </c>
      <c r="D257" s="217" t="s">
        <v>927</v>
      </c>
      <c r="E257" s="219" t="s">
        <v>174</v>
      </c>
      <c r="F257" s="218">
        <v>2</v>
      </c>
      <c r="G257" s="220">
        <v>13.05</v>
      </c>
      <c r="H257" s="220">
        <v>11.07</v>
      </c>
      <c r="I257" s="220">
        <v>24.12</v>
      </c>
      <c r="J257" s="220">
        <v>26.1</v>
      </c>
      <c r="K257" s="220">
        <v>22.14</v>
      </c>
      <c r="L257" s="220">
        <v>48.24</v>
      </c>
    </row>
    <row r="258" spans="1:12" ht="38.25">
      <c r="A258" s="217" t="s">
        <v>988</v>
      </c>
      <c r="B258" s="218" t="s">
        <v>938</v>
      </c>
      <c r="C258" s="217" t="s">
        <v>198</v>
      </c>
      <c r="D258" s="217" t="s">
        <v>939</v>
      </c>
      <c r="E258" s="219" t="s">
        <v>192</v>
      </c>
      <c r="F258" s="218">
        <v>2</v>
      </c>
      <c r="G258" s="220">
        <v>8.84</v>
      </c>
      <c r="H258" s="220">
        <v>20.82</v>
      </c>
      <c r="I258" s="220">
        <v>29.66</v>
      </c>
      <c r="J258" s="220">
        <v>17.68</v>
      </c>
      <c r="K258" s="220">
        <v>41.64</v>
      </c>
      <c r="L258" s="220">
        <v>59.32</v>
      </c>
    </row>
    <row r="259" spans="1:12" ht="38.25">
      <c r="A259" s="217" t="s">
        <v>989</v>
      </c>
      <c r="B259" s="218" t="s">
        <v>941</v>
      </c>
      <c r="C259" s="217" t="s">
        <v>198</v>
      </c>
      <c r="D259" s="217" t="s">
        <v>942</v>
      </c>
      <c r="E259" s="219" t="s">
        <v>192</v>
      </c>
      <c r="F259" s="218">
        <v>6</v>
      </c>
      <c r="G259" s="220">
        <v>4.0599999999999996</v>
      </c>
      <c r="H259" s="220">
        <v>5.42</v>
      </c>
      <c r="I259" s="220">
        <v>9.48</v>
      </c>
      <c r="J259" s="220">
        <v>24.36</v>
      </c>
      <c r="K259" s="220">
        <v>32.520000000000003</v>
      </c>
      <c r="L259" s="220">
        <v>56.88</v>
      </c>
    </row>
    <row r="260" spans="1:12" ht="38.25">
      <c r="A260" s="217" t="s">
        <v>990</v>
      </c>
      <c r="B260" s="218" t="s">
        <v>947</v>
      </c>
      <c r="C260" s="217" t="s">
        <v>198</v>
      </c>
      <c r="D260" s="217" t="s">
        <v>948</v>
      </c>
      <c r="E260" s="219" t="s">
        <v>192</v>
      </c>
      <c r="F260" s="218">
        <v>14</v>
      </c>
      <c r="G260" s="220">
        <v>4.41</v>
      </c>
      <c r="H260" s="220">
        <v>6.84</v>
      </c>
      <c r="I260" s="220">
        <v>11.25</v>
      </c>
      <c r="J260" s="220">
        <v>61.74</v>
      </c>
      <c r="K260" s="220">
        <v>95.76</v>
      </c>
      <c r="L260" s="220">
        <v>157.5</v>
      </c>
    </row>
    <row r="261" spans="1:12" ht="38.25">
      <c r="A261" s="217" t="s">
        <v>991</v>
      </c>
      <c r="B261" s="218" t="s">
        <v>971</v>
      </c>
      <c r="C261" s="217" t="s">
        <v>198</v>
      </c>
      <c r="D261" s="217" t="s">
        <v>972</v>
      </c>
      <c r="E261" s="219" t="s">
        <v>199</v>
      </c>
      <c r="F261" s="218">
        <v>1.9</v>
      </c>
      <c r="G261" s="220">
        <v>14.1</v>
      </c>
      <c r="H261" s="220">
        <v>12.98</v>
      </c>
      <c r="I261" s="220">
        <v>27.08</v>
      </c>
      <c r="J261" s="220">
        <v>26.79</v>
      </c>
      <c r="K261" s="220">
        <v>24.66</v>
      </c>
      <c r="L261" s="220">
        <v>51.45</v>
      </c>
    </row>
    <row r="262" spans="1:12" ht="38.25">
      <c r="A262" s="217" t="s">
        <v>992</v>
      </c>
      <c r="B262" s="218" t="s">
        <v>974</v>
      </c>
      <c r="C262" s="217" t="s">
        <v>198</v>
      </c>
      <c r="D262" s="217" t="s">
        <v>975</v>
      </c>
      <c r="E262" s="219" t="s">
        <v>199</v>
      </c>
      <c r="F262" s="218">
        <v>11.1</v>
      </c>
      <c r="G262" s="220">
        <v>15.32</v>
      </c>
      <c r="H262" s="220">
        <v>18.059999999999999</v>
      </c>
      <c r="I262" s="220">
        <v>33.380000000000003</v>
      </c>
      <c r="J262" s="220">
        <v>170.05199999999999</v>
      </c>
      <c r="K262" s="220">
        <v>200.458</v>
      </c>
      <c r="L262" s="220">
        <v>370.51</v>
      </c>
    </row>
    <row r="263" spans="1:12" ht="25.5">
      <c r="A263" s="217" t="s">
        <v>993</v>
      </c>
      <c r="B263" s="218" t="s">
        <v>994</v>
      </c>
      <c r="C263" s="217" t="s">
        <v>198</v>
      </c>
      <c r="D263" s="217" t="s">
        <v>995</v>
      </c>
      <c r="E263" s="219" t="s">
        <v>192</v>
      </c>
      <c r="F263" s="218">
        <v>2</v>
      </c>
      <c r="G263" s="220">
        <v>5.21</v>
      </c>
      <c r="H263" s="220">
        <v>199.32</v>
      </c>
      <c r="I263" s="220">
        <v>204.53</v>
      </c>
      <c r="J263" s="220">
        <v>10.42</v>
      </c>
      <c r="K263" s="220">
        <v>398.64</v>
      </c>
      <c r="L263" s="220">
        <v>409.06</v>
      </c>
    </row>
    <row r="264" spans="1:12">
      <c r="A264" s="214" t="s">
        <v>996</v>
      </c>
      <c r="B264" s="214"/>
      <c r="C264" s="214"/>
      <c r="D264" s="214" t="s">
        <v>997</v>
      </c>
      <c r="E264" s="214"/>
      <c r="F264" s="215"/>
      <c r="G264" s="215"/>
      <c r="H264" s="214"/>
      <c r="I264" s="214"/>
      <c r="J264" s="214"/>
      <c r="K264" s="214"/>
      <c r="L264" s="216">
        <v>1578.01</v>
      </c>
    </row>
    <row r="265" spans="1:12">
      <c r="A265" s="214" t="s">
        <v>998</v>
      </c>
      <c r="B265" s="214"/>
      <c r="C265" s="214"/>
      <c r="D265" s="214" t="s">
        <v>652</v>
      </c>
      <c r="E265" s="214"/>
      <c r="F265" s="215"/>
      <c r="G265" s="215"/>
      <c r="H265" s="214"/>
      <c r="I265" s="214"/>
      <c r="J265" s="214"/>
      <c r="K265" s="214"/>
      <c r="L265" s="216">
        <v>842.6</v>
      </c>
    </row>
    <row r="266" spans="1:12" ht="38.25">
      <c r="A266" s="217" t="s">
        <v>999</v>
      </c>
      <c r="B266" s="218" t="s">
        <v>877</v>
      </c>
      <c r="C266" s="217" t="s">
        <v>198</v>
      </c>
      <c r="D266" s="217" t="s">
        <v>878</v>
      </c>
      <c r="E266" s="219" t="s">
        <v>199</v>
      </c>
      <c r="F266" s="218">
        <v>21.6</v>
      </c>
      <c r="G266" s="220">
        <v>6.34</v>
      </c>
      <c r="H266" s="220">
        <v>2.4900000000000002</v>
      </c>
      <c r="I266" s="220">
        <v>8.83</v>
      </c>
      <c r="J266" s="220">
        <v>136.94399999999999</v>
      </c>
      <c r="K266" s="220">
        <v>53.776000000000003</v>
      </c>
      <c r="L266" s="220">
        <v>190.72</v>
      </c>
    </row>
    <row r="267" spans="1:12" ht="38.25">
      <c r="A267" s="217" t="s">
        <v>1000</v>
      </c>
      <c r="B267" s="218" t="s">
        <v>880</v>
      </c>
      <c r="C267" s="217" t="s">
        <v>198</v>
      </c>
      <c r="D267" s="217" t="s">
        <v>881</v>
      </c>
      <c r="E267" s="219" t="s">
        <v>199</v>
      </c>
      <c r="F267" s="218">
        <v>21.6</v>
      </c>
      <c r="G267" s="220">
        <v>18.72</v>
      </c>
      <c r="H267" s="220">
        <v>11.46</v>
      </c>
      <c r="I267" s="220">
        <v>30.18</v>
      </c>
      <c r="J267" s="220">
        <v>404.35199999999998</v>
      </c>
      <c r="K267" s="220">
        <v>247.52799999999999</v>
      </c>
      <c r="L267" s="220">
        <v>651.88</v>
      </c>
    </row>
    <row r="268" spans="1:12">
      <c r="A268" s="214" t="s">
        <v>1001</v>
      </c>
      <c r="B268" s="214"/>
      <c r="C268" s="214"/>
      <c r="D268" s="214" t="s">
        <v>396</v>
      </c>
      <c r="E268" s="214"/>
      <c r="F268" s="215"/>
      <c r="G268" s="215"/>
      <c r="H268" s="214"/>
      <c r="I268" s="214"/>
      <c r="J268" s="214"/>
      <c r="K268" s="214"/>
      <c r="L268" s="216">
        <v>735.41</v>
      </c>
    </row>
    <row r="269" spans="1:12" ht="38.25">
      <c r="A269" s="217" t="s">
        <v>1002</v>
      </c>
      <c r="B269" s="218" t="s">
        <v>1003</v>
      </c>
      <c r="C269" s="217" t="s">
        <v>198</v>
      </c>
      <c r="D269" s="217" t="s">
        <v>1004</v>
      </c>
      <c r="E269" s="219" t="s">
        <v>192</v>
      </c>
      <c r="F269" s="218">
        <v>6</v>
      </c>
      <c r="G269" s="220">
        <v>0.54</v>
      </c>
      <c r="H269" s="220">
        <v>11.06</v>
      </c>
      <c r="I269" s="220">
        <v>11.6</v>
      </c>
      <c r="J269" s="220">
        <v>3.24</v>
      </c>
      <c r="K269" s="220">
        <v>66.36</v>
      </c>
      <c r="L269" s="220">
        <v>69.599999999999994</v>
      </c>
    </row>
    <row r="270" spans="1:12" ht="38.25">
      <c r="A270" s="217" t="s">
        <v>1005</v>
      </c>
      <c r="B270" s="218" t="s">
        <v>920</v>
      </c>
      <c r="C270" s="217" t="s">
        <v>198</v>
      </c>
      <c r="D270" s="217" t="s">
        <v>921</v>
      </c>
      <c r="E270" s="219" t="s">
        <v>192</v>
      </c>
      <c r="F270" s="218">
        <v>10</v>
      </c>
      <c r="G270" s="220">
        <v>6.63</v>
      </c>
      <c r="H270" s="220">
        <v>10.6</v>
      </c>
      <c r="I270" s="220">
        <v>17.23</v>
      </c>
      <c r="J270" s="220">
        <v>66.3</v>
      </c>
      <c r="K270" s="220">
        <v>106</v>
      </c>
      <c r="L270" s="220">
        <v>172.3</v>
      </c>
    </row>
    <row r="271" spans="1:12" ht="38.25">
      <c r="A271" s="217" t="s">
        <v>1006</v>
      </c>
      <c r="B271" s="218" t="s">
        <v>962</v>
      </c>
      <c r="C271" s="217" t="s">
        <v>198</v>
      </c>
      <c r="D271" s="217" t="s">
        <v>963</v>
      </c>
      <c r="E271" s="219" t="s">
        <v>192</v>
      </c>
      <c r="F271" s="218">
        <v>2</v>
      </c>
      <c r="G271" s="220">
        <v>8.84</v>
      </c>
      <c r="H271" s="220">
        <v>18.43</v>
      </c>
      <c r="I271" s="220">
        <v>27.27</v>
      </c>
      <c r="J271" s="220">
        <v>17.68</v>
      </c>
      <c r="K271" s="220">
        <v>36.86</v>
      </c>
      <c r="L271" s="220">
        <v>54.54</v>
      </c>
    </row>
    <row r="272" spans="1:12" ht="38.25">
      <c r="A272" s="217" t="s">
        <v>1007</v>
      </c>
      <c r="B272" s="218" t="s">
        <v>1008</v>
      </c>
      <c r="C272" s="217" t="s">
        <v>198</v>
      </c>
      <c r="D272" s="217" t="s">
        <v>1009</v>
      </c>
      <c r="E272" s="219" t="s">
        <v>199</v>
      </c>
      <c r="F272" s="218">
        <v>30.4</v>
      </c>
      <c r="G272" s="220">
        <v>1.99</v>
      </c>
      <c r="H272" s="220">
        <v>12.45</v>
      </c>
      <c r="I272" s="220">
        <v>14.44</v>
      </c>
      <c r="J272" s="220">
        <v>60.496000000000002</v>
      </c>
      <c r="K272" s="220">
        <v>378.47399999999999</v>
      </c>
      <c r="L272" s="220">
        <v>438.97</v>
      </c>
    </row>
    <row r="273" spans="1:12">
      <c r="A273" s="214" t="s">
        <v>1010</v>
      </c>
      <c r="B273" s="214"/>
      <c r="C273" s="214"/>
      <c r="D273" s="214" t="s">
        <v>1011</v>
      </c>
      <c r="E273" s="214"/>
      <c r="F273" s="215"/>
      <c r="G273" s="215"/>
      <c r="H273" s="214"/>
      <c r="I273" s="214"/>
      <c r="J273" s="214"/>
      <c r="K273" s="214"/>
      <c r="L273" s="216">
        <v>46148.76</v>
      </c>
    </row>
    <row r="274" spans="1:12">
      <c r="A274" s="214" t="s">
        <v>1012</v>
      </c>
      <c r="B274" s="214"/>
      <c r="C274" s="214"/>
      <c r="D274" s="214" t="s">
        <v>652</v>
      </c>
      <c r="E274" s="214"/>
      <c r="F274" s="215"/>
      <c r="G274" s="215"/>
      <c r="H274" s="214"/>
      <c r="I274" s="214"/>
      <c r="J274" s="214"/>
      <c r="K274" s="214"/>
      <c r="L274" s="216">
        <v>66.540000000000006</v>
      </c>
    </row>
    <row r="275" spans="1:12" ht="38.25">
      <c r="A275" s="217" t="s">
        <v>1013</v>
      </c>
      <c r="B275" s="218" t="s">
        <v>695</v>
      </c>
      <c r="C275" s="217" t="s">
        <v>198</v>
      </c>
      <c r="D275" s="217" t="s">
        <v>696</v>
      </c>
      <c r="E275" s="219" t="s">
        <v>199</v>
      </c>
      <c r="F275" s="218">
        <v>2.4</v>
      </c>
      <c r="G275" s="220">
        <v>5.48</v>
      </c>
      <c r="H275" s="220">
        <v>2.16</v>
      </c>
      <c r="I275" s="220">
        <v>7.64</v>
      </c>
      <c r="J275" s="220">
        <v>13.151999999999999</v>
      </c>
      <c r="K275" s="220">
        <v>5.1779999999999999</v>
      </c>
      <c r="L275" s="220">
        <v>18.329999999999998</v>
      </c>
    </row>
    <row r="276" spans="1:12" ht="38.25">
      <c r="A276" s="217" t="s">
        <v>1014</v>
      </c>
      <c r="B276" s="218" t="s">
        <v>698</v>
      </c>
      <c r="C276" s="217" t="s">
        <v>198</v>
      </c>
      <c r="D276" s="217" t="s">
        <v>699</v>
      </c>
      <c r="E276" s="219" t="s">
        <v>199</v>
      </c>
      <c r="F276" s="218">
        <v>2.4</v>
      </c>
      <c r="G276" s="220">
        <v>12.53</v>
      </c>
      <c r="H276" s="220">
        <v>7.56</v>
      </c>
      <c r="I276" s="220">
        <v>20.09</v>
      </c>
      <c r="J276" s="220">
        <v>30.071999999999999</v>
      </c>
      <c r="K276" s="220">
        <v>18.138000000000002</v>
      </c>
      <c r="L276" s="220">
        <v>48.21</v>
      </c>
    </row>
    <row r="277" spans="1:12">
      <c r="A277" s="214" t="s">
        <v>1015</v>
      </c>
      <c r="B277" s="214"/>
      <c r="C277" s="214"/>
      <c r="D277" s="214" t="s">
        <v>396</v>
      </c>
      <c r="E277" s="214"/>
      <c r="F277" s="215"/>
      <c r="G277" s="215"/>
      <c r="H277" s="214"/>
      <c r="I277" s="214"/>
      <c r="J277" s="214"/>
      <c r="K277" s="214"/>
      <c r="L277" s="216">
        <v>114.54</v>
      </c>
    </row>
    <row r="278" spans="1:12" ht="38.25">
      <c r="A278" s="217" t="s">
        <v>1016</v>
      </c>
      <c r="B278" s="218" t="s">
        <v>720</v>
      </c>
      <c r="C278" s="217" t="s">
        <v>198</v>
      </c>
      <c r="D278" s="217" t="s">
        <v>721</v>
      </c>
      <c r="E278" s="219" t="s">
        <v>192</v>
      </c>
      <c r="F278" s="218">
        <v>2</v>
      </c>
      <c r="G278" s="220">
        <v>4.54</v>
      </c>
      <c r="H278" s="220">
        <v>4.46</v>
      </c>
      <c r="I278" s="220">
        <v>9</v>
      </c>
      <c r="J278" s="220">
        <v>9.08</v>
      </c>
      <c r="K278" s="220">
        <v>8.92</v>
      </c>
      <c r="L278" s="220">
        <v>18</v>
      </c>
    </row>
    <row r="279" spans="1:12" ht="38.25">
      <c r="A279" s="217" t="s">
        <v>1017</v>
      </c>
      <c r="B279" s="218" t="s">
        <v>1018</v>
      </c>
      <c r="C279" s="217" t="s">
        <v>198</v>
      </c>
      <c r="D279" s="217" t="s">
        <v>1019</v>
      </c>
      <c r="E279" s="219" t="s">
        <v>192</v>
      </c>
      <c r="F279" s="218">
        <v>1</v>
      </c>
      <c r="G279" s="220">
        <v>5.26</v>
      </c>
      <c r="H279" s="220">
        <v>7.4</v>
      </c>
      <c r="I279" s="220">
        <v>12.66</v>
      </c>
      <c r="J279" s="220">
        <v>5.26</v>
      </c>
      <c r="K279" s="220">
        <v>7.4</v>
      </c>
      <c r="L279" s="220">
        <v>12.66</v>
      </c>
    </row>
    <row r="280" spans="1:12" ht="25.5">
      <c r="A280" s="217" t="s">
        <v>1020</v>
      </c>
      <c r="B280" s="218" t="s">
        <v>747</v>
      </c>
      <c r="C280" s="217" t="s">
        <v>198</v>
      </c>
      <c r="D280" s="217" t="s">
        <v>748</v>
      </c>
      <c r="E280" s="219" t="s">
        <v>192</v>
      </c>
      <c r="F280" s="218">
        <v>3</v>
      </c>
      <c r="G280" s="220">
        <v>7.31</v>
      </c>
      <c r="H280" s="220">
        <v>5.07</v>
      </c>
      <c r="I280" s="220">
        <v>12.38</v>
      </c>
      <c r="J280" s="220">
        <v>21.93</v>
      </c>
      <c r="K280" s="220">
        <v>15.21</v>
      </c>
      <c r="L280" s="220">
        <v>37.14</v>
      </c>
    </row>
    <row r="281" spans="1:12" ht="25.5">
      <c r="A281" s="217" t="s">
        <v>1021</v>
      </c>
      <c r="B281" s="218" t="s">
        <v>759</v>
      </c>
      <c r="C281" s="217" t="s">
        <v>198</v>
      </c>
      <c r="D281" s="217" t="s">
        <v>760</v>
      </c>
      <c r="E281" s="219" t="s">
        <v>192</v>
      </c>
      <c r="F281" s="218">
        <v>5.2</v>
      </c>
      <c r="G281" s="220">
        <v>4.87</v>
      </c>
      <c r="H281" s="220">
        <v>4.12</v>
      </c>
      <c r="I281" s="220">
        <v>8.99</v>
      </c>
      <c r="J281" s="220">
        <v>25.324000000000002</v>
      </c>
      <c r="K281" s="220">
        <v>21.416</v>
      </c>
      <c r="L281" s="220">
        <v>46.74</v>
      </c>
    </row>
    <row r="282" spans="1:12">
      <c r="A282" s="214" t="s">
        <v>1022</v>
      </c>
      <c r="B282" s="214"/>
      <c r="C282" s="214"/>
      <c r="D282" s="214" t="s">
        <v>1023</v>
      </c>
      <c r="E282" s="214"/>
      <c r="F282" s="215"/>
      <c r="G282" s="215"/>
      <c r="H282" s="214"/>
      <c r="I282" s="214"/>
      <c r="J282" s="214"/>
      <c r="K282" s="214"/>
      <c r="L282" s="216">
        <v>35222.31</v>
      </c>
    </row>
    <row r="283" spans="1:12" ht="38.25">
      <c r="A283" s="217" t="s">
        <v>1024</v>
      </c>
      <c r="B283" s="218" t="s">
        <v>1025</v>
      </c>
      <c r="C283" s="217" t="s">
        <v>198</v>
      </c>
      <c r="D283" s="217" t="s">
        <v>1026</v>
      </c>
      <c r="E283" s="219" t="s">
        <v>192</v>
      </c>
      <c r="F283" s="218">
        <v>7</v>
      </c>
      <c r="G283" s="220">
        <v>39.96</v>
      </c>
      <c r="H283" s="220">
        <v>639.08000000000004</v>
      </c>
      <c r="I283" s="220">
        <v>679.04</v>
      </c>
      <c r="J283" s="220">
        <v>279.72000000000003</v>
      </c>
      <c r="K283" s="220">
        <v>4473.5600000000004</v>
      </c>
      <c r="L283" s="220">
        <v>4753.28</v>
      </c>
    </row>
    <row r="284" spans="1:12" ht="25.5">
      <c r="A284" s="217" t="s">
        <v>1027</v>
      </c>
      <c r="B284" s="218" t="s">
        <v>1028</v>
      </c>
      <c r="C284" s="217" t="s">
        <v>198</v>
      </c>
      <c r="D284" s="217" t="s">
        <v>1029</v>
      </c>
      <c r="E284" s="219" t="s">
        <v>192</v>
      </c>
      <c r="F284" s="218">
        <v>7</v>
      </c>
      <c r="G284" s="220">
        <v>3.94</v>
      </c>
      <c r="H284" s="220">
        <v>40.57</v>
      </c>
      <c r="I284" s="220">
        <v>44.51</v>
      </c>
      <c r="J284" s="220">
        <v>27.58</v>
      </c>
      <c r="K284" s="220">
        <v>283.99</v>
      </c>
      <c r="L284" s="220">
        <v>311.57</v>
      </c>
    </row>
    <row r="285" spans="1:12" ht="38.25">
      <c r="A285" s="217" t="s">
        <v>1030</v>
      </c>
      <c r="B285" s="218" t="s">
        <v>1031</v>
      </c>
      <c r="C285" s="217" t="s">
        <v>198</v>
      </c>
      <c r="D285" s="217" t="s">
        <v>1032</v>
      </c>
      <c r="E285" s="219" t="s">
        <v>192</v>
      </c>
      <c r="F285" s="218">
        <v>8</v>
      </c>
      <c r="G285" s="220">
        <v>51.09</v>
      </c>
      <c r="H285" s="220">
        <v>538.47</v>
      </c>
      <c r="I285" s="220">
        <v>589.55999999999995</v>
      </c>
      <c r="J285" s="220">
        <v>408.72</v>
      </c>
      <c r="K285" s="220">
        <v>4307.76</v>
      </c>
      <c r="L285" s="220">
        <v>4716.4799999999996</v>
      </c>
    </row>
    <row r="286" spans="1:12" ht="25.5">
      <c r="A286" s="217" t="s">
        <v>1033</v>
      </c>
      <c r="B286" s="218" t="s">
        <v>1034</v>
      </c>
      <c r="C286" s="217" t="s">
        <v>14</v>
      </c>
      <c r="D286" s="217" t="s">
        <v>1035</v>
      </c>
      <c r="E286" s="219" t="s">
        <v>192</v>
      </c>
      <c r="F286" s="218">
        <v>6</v>
      </c>
      <c r="G286" s="220">
        <v>95.03</v>
      </c>
      <c r="H286" s="220">
        <v>184.9</v>
      </c>
      <c r="I286" s="220">
        <v>279.93</v>
      </c>
      <c r="J286" s="220">
        <v>570.17999999999995</v>
      </c>
      <c r="K286" s="220">
        <v>1109.4000000000001</v>
      </c>
      <c r="L286" s="220">
        <v>1679.58</v>
      </c>
    </row>
    <row r="287" spans="1:12" ht="25.5">
      <c r="A287" s="217" t="s">
        <v>1036</v>
      </c>
      <c r="B287" s="218" t="s">
        <v>1037</v>
      </c>
      <c r="C287" s="217" t="s">
        <v>14</v>
      </c>
      <c r="D287" s="217" t="s">
        <v>1038</v>
      </c>
      <c r="E287" s="219" t="s">
        <v>192</v>
      </c>
      <c r="F287" s="218">
        <v>1</v>
      </c>
      <c r="G287" s="220">
        <v>14.91</v>
      </c>
      <c r="H287" s="220">
        <v>348.17</v>
      </c>
      <c r="I287" s="220">
        <v>363.08</v>
      </c>
      <c r="J287" s="220">
        <v>14.91</v>
      </c>
      <c r="K287" s="220">
        <v>348.17</v>
      </c>
      <c r="L287" s="220">
        <v>363.08</v>
      </c>
    </row>
    <row r="288" spans="1:12" ht="25.5">
      <c r="A288" s="217" t="s">
        <v>1039</v>
      </c>
      <c r="B288" s="218" t="s">
        <v>1040</v>
      </c>
      <c r="C288" s="217" t="s">
        <v>14</v>
      </c>
      <c r="D288" s="217" t="s">
        <v>1041</v>
      </c>
      <c r="E288" s="219" t="s">
        <v>192</v>
      </c>
      <c r="F288" s="218">
        <v>14</v>
      </c>
      <c r="G288" s="220">
        <v>4.8</v>
      </c>
      <c r="H288" s="220">
        <v>46.62</v>
      </c>
      <c r="I288" s="220">
        <v>51.42</v>
      </c>
      <c r="J288" s="220">
        <v>67.2</v>
      </c>
      <c r="K288" s="220">
        <v>652.67999999999995</v>
      </c>
      <c r="L288" s="220">
        <v>719.88</v>
      </c>
    </row>
    <row r="289" spans="1:12" ht="25.5">
      <c r="A289" s="217" t="s">
        <v>1042</v>
      </c>
      <c r="B289" s="218" t="s">
        <v>1043</v>
      </c>
      <c r="C289" s="217" t="s">
        <v>14</v>
      </c>
      <c r="D289" s="217" t="s">
        <v>1044</v>
      </c>
      <c r="E289" s="219" t="s">
        <v>192</v>
      </c>
      <c r="F289" s="218">
        <v>8</v>
      </c>
      <c r="G289" s="220">
        <v>21.54</v>
      </c>
      <c r="H289" s="220">
        <v>131.80000000000001</v>
      </c>
      <c r="I289" s="220">
        <v>153.34</v>
      </c>
      <c r="J289" s="220">
        <v>172.32</v>
      </c>
      <c r="K289" s="220">
        <v>1054.4000000000001</v>
      </c>
      <c r="L289" s="220">
        <v>1226.72</v>
      </c>
    </row>
    <row r="290" spans="1:12">
      <c r="A290" s="217" t="s">
        <v>1045</v>
      </c>
      <c r="B290" s="218" t="s">
        <v>1046</v>
      </c>
      <c r="C290" s="217" t="s">
        <v>14</v>
      </c>
      <c r="D290" s="217" t="s">
        <v>1047</v>
      </c>
      <c r="E290" s="219" t="s">
        <v>192</v>
      </c>
      <c r="F290" s="218">
        <v>17</v>
      </c>
      <c r="G290" s="220">
        <v>24.29</v>
      </c>
      <c r="H290" s="220">
        <v>54.12</v>
      </c>
      <c r="I290" s="220">
        <v>78.41</v>
      </c>
      <c r="J290" s="220">
        <v>412.93</v>
      </c>
      <c r="K290" s="220">
        <v>920.04</v>
      </c>
      <c r="L290" s="220">
        <v>1332.97</v>
      </c>
    </row>
    <row r="291" spans="1:12" ht="25.5">
      <c r="A291" s="217" t="s">
        <v>1048</v>
      </c>
      <c r="B291" s="218" t="s">
        <v>1049</v>
      </c>
      <c r="C291" s="217" t="s">
        <v>198</v>
      </c>
      <c r="D291" s="217" t="s">
        <v>1050</v>
      </c>
      <c r="E291" s="219" t="s">
        <v>192</v>
      </c>
      <c r="F291" s="218">
        <v>10</v>
      </c>
      <c r="G291" s="220">
        <v>10.55</v>
      </c>
      <c r="H291" s="220">
        <v>284.23</v>
      </c>
      <c r="I291" s="220">
        <v>294.77999999999997</v>
      </c>
      <c r="J291" s="220">
        <v>105.5</v>
      </c>
      <c r="K291" s="220">
        <v>2842.3</v>
      </c>
      <c r="L291" s="220">
        <v>2947.8</v>
      </c>
    </row>
    <row r="292" spans="1:12" ht="25.5">
      <c r="A292" s="217" t="s">
        <v>1051</v>
      </c>
      <c r="B292" s="218" t="s">
        <v>1052</v>
      </c>
      <c r="C292" s="217" t="s">
        <v>198</v>
      </c>
      <c r="D292" s="217" t="s">
        <v>1053</v>
      </c>
      <c r="E292" s="219" t="s">
        <v>192</v>
      </c>
      <c r="F292" s="218">
        <v>3</v>
      </c>
      <c r="G292" s="220">
        <v>77.83</v>
      </c>
      <c r="H292" s="220">
        <v>1348.82</v>
      </c>
      <c r="I292" s="220">
        <v>1426.65</v>
      </c>
      <c r="J292" s="220">
        <v>233.49</v>
      </c>
      <c r="K292" s="220">
        <v>4046.46</v>
      </c>
      <c r="L292" s="220">
        <v>4279.95</v>
      </c>
    </row>
    <row r="293" spans="1:12" ht="25.5">
      <c r="A293" s="217" t="s">
        <v>1054</v>
      </c>
      <c r="B293" s="218" t="s">
        <v>1055</v>
      </c>
      <c r="C293" s="217" t="s">
        <v>14</v>
      </c>
      <c r="D293" s="217" t="s">
        <v>1056</v>
      </c>
      <c r="E293" s="219" t="s">
        <v>192</v>
      </c>
      <c r="F293" s="218">
        <v>3</v>
      </c>
      <c r="G293" s="220">
        <v>29.37</v>
      </c>
      <c r="H293" s="220">
        <v>282.67</v>
      </c>
      <c r="I293" s="220">
        <v>312.04000000000002</v>
      </c>
      <c r="J293" s="220">
        <v>88.11</v>
      </c>
      <c r="K293" s="220">
        <v>848.01</v>
      </c>
      <c r="L293" s="220">
        <v>936.12</v>
      </c>
    </row>
    <row r="294" spans="1:12" ht="25.5">
      <c r="A294" s="217" t="s">
        <v>1057</v>
      </c>
      <c r="B294" s="218" t="s">
        <v>1058</v>
      </c>
      <c r="C294" s="217" t="s">
        <v>14</v>
      </c>
      <c r="D294" s="217" t="s">
        <v>1059</v>
      </c>
      <c r="E294" s="219" t="s">
        <v>192</v>
      </c>
      <c r="F294" s="218">
        <v>7</v>
      </c>
      <c r="G294" s="220">
        <v>5.05</v>
      </c>
      <c r="H294" s="220">
        <v>51.39</v>
      </c>
      <c r="I294" s="220">
        <v>56.44</v>
      </c>
      <c r="J294" s="220">
        <v>35.35</v>
      </c>
      <c r="K294" s="220">
        <v>359.73</v>
      </c>
      <c r="L294" s="220">
        <v>395.08</v>
      </c>
    </row>
    <row r="295" spans="1:12" ht="25.5">
      <c r="A295" s="217" t="s">
        <v>1060</v>
      </c>
      <c r="B295" s="218" t="s">
        <v>1061</v>
      </c>
      <c r="C295" s="217" t="s">
        <v>198</v>
      </c>
      <c r="D295" s="217" t="s">
        <v>1062</v>
      </c>
      <c r="E295" s="219" t="s">
        <v>192</v>
      </c>
      <c r="F295" s="218">
        <v>7</v>
      </c>
      <c r="G295" s="220">
        <v>13.05</v>
      </c>
      <c r="H295" s="220">
        <v>91.8</v>
      </c>
      <c r="I295" s="220">
        <v>104.85</v>
      </c>
      <c r="J295" s="220">
        <v>91.35</v>
      </c>
      <c r="K295" s="220">
        <v>642.6</v>
      </c>
      <c r="L295" s="220">
        <v>733.95</v>
      </c>
    </row>
    <row r="296" spans="1:12" ht="25.5">
      <c r="A296" s="217" t="s">
        <v>1063</v>
      </c>
      <c r="B296" s="218" t="s">
        <v>1064</v>
      </c>
      <c r="C296" s="217" t="s">
        <v>198</v>
      </c>
      <c r="D296" s="217" t="s">
        <v>1065</v>
      </c>
      <c r="E296" s="219" t="s">
        <v>192</v>
      </c>
      <c r="F296" s="218">
        <v>7</v>
      </c>
      <c r="G296" s="220">
        <v>13.05</v>
      </c>
      <c r="H296" s="220">
        <v>89.62</v>
      </c>
      <c r="I296" s="220">
        <v>102.67</v>
      </c>
      <c r="J296" s="220">
        <v>91.35</v>
      </c>
      <c r="K296" s="220">
        <v>627.34</v>
      </c>
      <c r="L296" s="220">
        <v>718.69</v>
      </c>
    </row>
    <row r="297" spans="1:12" ht="25.5">
      <c r="A297" s="217" t="s">
        <v>1066</v>
      </c>
      <c r="B297" s="218" t="s">
        <v>1067</v>
      </c>
      <c r="C297" s="217" t="s">
        <v>14</v>
      </c>
      <c r="D297" s="217" t="s">
        <v>1068</v>
      </c>
      <c r="E297" s="219" t="s">
        <v>192</v>
      </c>
      <c r="F297" s="218">
        <v>2</v>
      </c>
      <c r="G297" s="220">
        <v>17.64</v>
      </c>
      <c r="H297" s="220">
        <v>1093.43</v>
      </c>
      <c r="I297" s="220">
        <v>1111.07</v>
      </c>
      <c r="J297" s="220">
        <v>35.28</v>
      </c>
      <c r="K297" s="220">
        <v>2186.86</v>
      </c>
      <c r="L297" s="220">
        <v>2222.14</v>
      </c>
    </row>
    <row r="298" spans="1:12" ht="25.5">
      <c r="A298" s="217" t="s">
        <v>1069</v>
      </c>
      <c r="B298" s="218" t="s">
        <v>1070</v>
      </c>
      <c r="C298" s="217" t="s">
        <v>14</v>
      </c>
      <c r="D298" s="217" t="s">
        <v>1071</v>
      </c>
      <c r="E298" s="219" t="s">
        <v>192</v>
      </c>
      <c r="F298" s="218">
        <v>2</v>
      </c>
      <c r="G298" s="220">
        <v>3.87</v>
      </c>
      <c r="H298" s="220">
        <v>118.75</v>
      </c>
      <c r="I298" s="220">
        <v>122.62</v>
      </c>
      <c r="J298" s="220">
        <v>7.74</v>
      </c>
      <c r="K298" s="220">
        <v>237.5</v>
      </c>
      <c r="L298" s="220">
        <v>245.24</v>
      </c>
    </row>
    <row r="299" spans="1:12" ht="25.5">
      <c r="A299" s="217" t="s">
        <v>1072</v>
      </c>
      <c r="B299" s="218" t="s">
        <v>1073</v>
      </c>
      <c r="C299" s="217" t="s">
        <v>198</v>
      </c>
      <c r="D299" s="217" t="s">
        <v>1074</v>
      </c>
      <c r="E299" s="219" t="s">
        <v>192</v>
      </c>
      <c r="F299" s="218">
        <v>6</v>
      </c>
      <c r="G299" s="220">
        <v>13.05</v>
      </c>
      <c r="H299" s="220">
        <v>45.33</v>
      </c>
      <c r="I299" s="220">
        <v>58.38</v>
      </c>
      <c r="J299" s="220">
        <v>78.3</v>
      </c>
      <c r="K299" s="220">
        <v>271.98</v>
      </c>
      <c r="L299" s="220">
        <v>350.28</v>
      </c>
    </row>
    <row r="300" spans="1:12" ht="51">
      <c r="A300" s="217" t="s">
        <v>1075</v>
      </c>
      <c r="B300" s="218" t="s">
        <v>1076</v>
      </c>
      <c r="C300" s="217" t="s">
        <v>14</v>
      </c>
      <c r="D300" s="217" t="s">
        <v>1077</v>
      </c>
      <c r="E300" s="219" t="s">
        <v>174</v>
      </c>
      <c r="F300" s="218">
        <v>5</v>
      </c>
      <c r="G300" s="220">
        <v>16.420000000000002</v>
      </c>
      <c r="H300" s="220">
        <v>48.01</v>
      </c>
      <c r="I300" s="220">
        <v>64.430000000000007</v>
      </c>
      <c r="J300" s="220">
        <v>82.1</v>
      </c>
      <c r="K300" s="220">
        <v>240.05</v>
      </c>
      <c r="L300" s="220">
        <v>322.14999999999998</v>
      </c>
    </row>
    <row r="301" spans="1:12" ht="25.5">
      <c r="A301" s="217" t="s">
        <v>1078</v>
      </c>
      <c r="B301" s="218" t="s">
        <v>1079</v>
      </c>
      <c r="C301" s="217" t="s">
        <v>14</v>
      </c>
      <c r="D301" s="217" t="s">
        <v>1080</v>
      </c>
      <c r="E301" s="219" t="s">
        <v>194</v>
      </c>
      <c r="F301" s="218">
        <v>3.6</v>
      </c>
      <c r="G301" s="220">
        <v>62.95</v>
      </c>
      <c r="H301" s="220">
        <v>459.85</v>
      </c>
      <c r="I301" s="220">
        <v>522.79999999999995</v>
      </c>
      <c r="J301" s="220">
        <v>226.62</v>
      </c>
      <c r="K301" s="220">
        <v>1655.46</v>
      </c>
      <c r="L301" s="220">
        <v>1882.08</v>
      </c>
    </row>
    <row r="302" spans="1:12" ht="38.25">
      <c r="A302" s="217" t="s">
        <v>1081</v>
      </c>
      <c r="B302" s="218" t="s">
        <v>1082</v>
      </c>
      <c r="C302" s="217" t="s">
        <v>14</v>
      </c>
      <c r="D302" s="217" t="s">
        <v>1083</v>
      </c>
      <c r="E302" s="219" t="s">
        <v>192</v>
      </c>
      <c r="F302" s="218">
        <v>3</v>
      </c>
      <c r="G302" s="220">
        <v>68.67</v>
      </c>
      <c r="H302" s="220">
        <v>1626.42</v>
      </c>
      <c r="I302" s="220">
        <v>1695.09</v>
      </c>
      <c r="J302" s="220">
        <v>206.01</v>
      </c>
      <c r="K302" s="220">
        <v>4879.26</v>
      </c>
      <c r="L302" s="220">
        <v>5085.2700000000004</v>
      </c>
    </row>
    <row r="303" spans="1:12">
      <c r="A303" s="214" t="s">
        <v>1084</v>
      </c>
      <c r="B303" s="214"/>
      <c r="C303" s="214"/>
      <c r="D303" s="214" t="s">
        <v>1085</v>
      </c>
      <c r="E303" s="214"/>
      <c r="F303" s="215"/>
      <c r="G303" s="215"/>
      <c r="H303" s="214"/>
      <c r="I303" s="214"/>
      <c r="J303" s="214"/>
      <c r="K303" s="214"/>
      <c r="L303" s="216">
        <v>10745.37</v>
      </c>
    </row>
    <row r="304" spans="1:12" ht="25.5">
      <c r="A304" s="217" t="s">
        <v>1086</v>
      </c>
      <c r="B304" s="218" t="s">
        <v>1087</v>
      </c>
      <c r="C304" s="217" t="s">
        <v>14</v>
      </c>
      <c r="D304" s="217" t="s">
        <v>1088</v>
      </c>
      <c r="E304" s="219" t="s">
        <v>192</v>
      </c>
      <c r="F304" s="218">
        <v>2</v>
      </c>
      <c r="G304" s="220">
        <v>65.17</v>
      </c>
      <c r="H304" s="220">
        <v>2156.63</v>
      </c>
      <c r="I304" s="220">
        <v>2221.8000000000002</v>
      </c>
      <c r="J304" s="220">
        <v>130.34</v>
      </c>
      <c r="K304" s="220">
        <v>4313.26</v>
      </c>
      <c r="L304" s="220">
        <v>4443.6000000000004</v>
      </c>
    </row>
    <row r="305" spans="1:12" ht="25.5">
      <c r="A305" s="217" t="s">
        <v>1089</v>
      </c>
      <c r="B305" s="218" t="s">
        <v>1090</v>
      </c>
      <c r="C305" s="217" t="s">
        <v>14</v>
      </c>
      <c r="D305" s="217" t="s">
        <v>1091</v>
      </c>
      <c r="E305" s="219" t="s">
        <v>192</v>
      </c>
      <c r="F305" s="218">
        <v>3</v>
      </c>
      <c r="G305" s="220">
        <v>32.630000000000003</v>
      </c>
      <c r="H305" s="220">
        <v>825.46</v>
      </c>
      <c r="I305" s="220">
        <v>858.09</v>
      </c>
      <c r="J305" s="220">
        <v>97.89</v>
      </c>
      <c r="K305" s="220">
        <v>2476.38</v>
      </c>
      <c r="L305" s="220">
        <v>2574.27</v>
      </c>
    </row>
    <row r="306" spans="1:12" ht="25.5">
      <c r="A306" s="217" t="s">
        <v>1092</v>
      </c>
      <c r="B306" s="218" t="s">
        <v>1093</v>
      </c>
      <c r="C306" s="217" t="s">
        <v>14</v>
      </c>
      <c r="D306" s="217" t="s">
        <v>1094</v>
      </c>
      <c r="E306" s="219" t="s">
        <v>192</v>
      </c>
      <c r="F306" s="218">
        <v>1</v>
      </c>
      <c r="G306" s="220">
        <v>65.17</v>
      </c>
      <c r="H306" s="220">
        <v>3662.33</v>
      </c>
      <c r="I306" s="220">
        <v>3727.5</v>
      </c>
      <c r="J306" s="220">
        <v>65.17</v>
      </c>
      <c r="K306" s="220">
        <v>3662.33</v>
      </c>
      <c r="L306" s="220">
        <v>3727.5</v>
      </c>
    </row>
    <row r="307" spans="1:12">
      <c r="A307" s="214" t="s">
        <v>237</v>
      </c>
      <c r="B307" s="214"/>
      <c r="C307" s="214"/>
      <c r="D307" s="214" t="s">
        <v>1095</v>
      </c>
      <c r="E307" s="214"/>
      <c r="F307" s="215"/>
      <c r="G307" s="215"/>
      <c r="H307" s="214"/>
      <c r="I307" s="214"/>
      <c r="J307" s="214"/>
      <c r="K307" s="214"/>
      <c r="L307" s="216">
        <v>92156.02</v>
      </c>
    </row>
    <row r="308" spans="1:12">
      <c r="A308" s="214" t="s">
        <v>238</v>
      </c>
      <c r="B308" s="214"/>
      <c r="C308" s="214"/>
      <c r="D308" s="214" t="s">
        <v>1096</v>
      </c>
      <c r="E308" s="214"/>
      <c r="F308" s="215"/>
      <c r="G308" s="215"/>
      <c r="H308" s="214"/>
      <c r="I308" s="214"/>
      <c r="J308" s="214"/>
      <c r="K308" s="214"/>
      <c r="L308" s="216">
        <v>92156.02</v>
      </c>
    </row>
    <row r="309" spans="1:12">
      <c r="A309" s="214" t="s">
        <v>239</v>
      </c>
      <c r="B309" s="214"/>
      <c r="C309" s="214"/>
      <c r="D309" s="214" t="s">
        <v>411</v>
      </c>
      <c r="E309" s="214"/>
      <c r="F309" s="215"/>
      <c r="G309" s="215"/>
      <c r="H309" s="214"/>
      <c r="I309" s="214"/>
      <c r="J309" s="214"/>
      <c r="K309" s="214"/>
      <c r="L309" s="216">
        <v>2551.67</v>
      </c>
    </row>
    <row r="310" spans="1:12" ht="38.25">
      <c r="A310" s="217" t="s">
        <v>365</v>
      </c>
      <c r="B310" s="218" t="s">
        <v>1097</v>
      </c>
      <c r="C310" s="217" t="s">
        <v>198</v>
      </c>
      <c r="D310" s="217" t="s">
        <v>1098</v>
      </c>
      <c r="E310" s="219" t="s">
        <v>192</v>
      </c>
      <c r="F310" s="218">
        <v>1</v>
      </c>
      <c r="G310" s="220">
        <v>7.84</v>
      </c>
      <c r="H310" s="220">
        <v>6.43</v>
      </c>
      <c r="I310" s="220">
        <v>14.27</v>
      </c>
      <c r="J310" s="220">
        <v>7.84</v>
      </c>
      <c r="K310" s="220">
        <v>6.43</v>
      </c>
      <c r="L310" s="220">
        <v>14.27</v>
      </c>
    </row>
    <row r="311" spans="1:12" ht="25.5">
      <c r="A311" s="217" t="s">
        <v>366</v>
      </c>
      <c r="B311" s="218" t="s">
        <v>1099</v>
      </c>
      <c r="C311" s="217" t="s">
        <v>14</v>
      </c>
      <c r="D311" s="217" t="s">
        <v>1100</v>
      </c>
      <c r="E311" s="219" t="s">
        <v>192</v>
      </c>
      <c r="F311" s="218">
        <v>63</v>
      </c>
      <c r="G311" s="220">
        <v>7.11</v>
      </c>
      <c r="H311" s="220">
        <v>7.39</v>
      </c>
      <c r="I311" s="220">
        <v>14.5</v>
      </c>
      <c r="J311" s="220">
        <v>447.93</v>
      </c>
      <c r="K311" s="220">
        <v>465.57</v>
      </c>
      <c r="L311" s="220">
        <v>913.5</v>
      </c>
    </row>
    <row r="312" spans="1:12" ht="25.5">
      <c r="A312" s="217" t="s">
        <v>1101</v>
      </c>
      <c r="B312" s="218" t="s">
        <v>1102</v>
      </c>
      <c r="C312" s="217" t="s">
        <v>198</v>
      </c>
      <c r="D312" s="217" t="s">
        <v>1103</v>
      </c>
      <c r="E312" s="219" t="s">
        <v>192</v>
      </c>
      <c r="F312" s="218">
        <v>59</v>
      </c>
      <c r="G312" s="220">
        <v>10.89</v>
      </c>
      <c r="H312" s="220">
        <v>15.86</v>
      </c>
      <c r="I312" s="220">
        <v>26.75</v>
      </c>
      <c r="J312" s="220">
        <v>642.51</v>
      </c>
      <c r="K312" s="220">
        <v>935.74</v>
      </c>
      <c r="L312" s="220">
        <v>1578.25</v>
      </c>
    </row>
    <row r="313" spans="1:12" ht="38.25">
      <c r="A313" s="217" t="s">
        <v>1104</v>
      </c>
      <c r="B313" s="218" t="s">
        <v>1105</v>
      </c>
      <c r="C313" s="217" t="s">
        <v>14</v>
      </c>
      <c r="D313" s="217" t="s">
        <v>1106</v>
      </c>
      <c r="E313" s="219" t="s">
        <v>192</v>
      </c>
      <c r="F313" s="218">
        <v>1</v>
      </c>
      <c r="G313" s="220">
        <v>12.32</v>
      </c>
      <c r="H313" s="220">
        <v>11.27</v>
      </c>
      <c r="I313" s="220">
        <v>23.59</v>
      </c>
      <c r="J313" s="220">
        <v>12.32</v>
      </c>
      <c r="K313" s="220">
        <v>11.27</v>
      </c>
      <c r="L313" s="220">
        <v>23.59</v>
      </c>
    </row>
    <row r="314" spans="1:12" ht="25.5">
      <c r="A314" s="217" t="s">
        <v>1107</v>
      </c>
      <c r="B314" s="218" t="s">
        <v>1108</v>
      </c>
      <c r="C314" s="217" t="s">
        <v>14</v>
      </c>
      <c r="D314" s="217" t="s">
        <v>1109</v>
      </c>
      <c r="E314" s="219" t="s">
        <v>192</v>
      </c>
      <c r="F314" s="218">
        <v>1</v>
      </c>
      <c r="G314" s="220">
        <v>0.46</v>
      </c>
      <c r="H314" s="220">
        <v>1</v>
      </c>
      <c r="I314" s="220">
        <v>1.46</v>
      </c>
      <c r="J314" s="220">
        <v>0.46</v>
      </c>
      <c r="K314" s="220">
        <v>1</v>
      </c>
      <c r="L314" s="220">
        <v>1.46</v>
      </c>
    </row>
    <row r="315" spans="1:12" ht="25.5">
      <c r="A315" s="217" t="s">
        <v>1110</v>
      </c>
      <c r="B315" s="218" t="s">
        <v>1111</v>
      </c>
      <c r="C315" s="217" t="s">
        <v>14</v>
      </c>
      <c r="D315" s="217" t="s">
        <v>1112</v>
      </c>
      <c r="E315" s="219" t="s">
        <v>192</v>
      </c>
      <c r="F315" s="218">
        <v>4</v>
      </c>
      <c r="G315" s="220">
        <v>0.46</v>
      </c>
      <c r="H315" s="220">
        <v>4.6900000000000004</v>
      </c>
      <c r="I315" s="220">
        <v>5.15</v>
      </c>
      <c r="J315" s="220">
        <v>1.84</v>
      </c>
      <c r="K315" s="220">
        <v>18.760000000000002</v>
      </c>
      <c r="L315" s="220">
        <v>20.6</v>
      </c>
    </row>
    <row r="316" spans="1:12">
      <c r="A316" s="214" t="s">
        <v>240</v>
      </c>
      <c r="B316" s="214"/>
      <c r="C316" s="214"/>
      <c r="D316" s="214" t="s">
        <v>1113</v>
      </c>
      <c r="E316" s="214"/>
      <c r="F316" s="215"/>
      <c r="G316" s="215"/>
      <c r="H316" s="214"/>
      <c r="I316" s="214"/>
      <c r="J316" s="214"/>
      <c r="K316" s="214"/>
      <c r="L316" s="216">
        <v>734.83</v>
      </c>
    </row>
    <row r="317" spans="1:12">
      <c r="A317" s="217" t="s">
        <v>367</v>
      </c>
      <c r="B317" s="218" t="s">
        <v>1114</v>
      </c>
      <c r="C317" s="217" t="s">
        <v>14</v>
      </c>
      <c r="D317" s="217" t="s">
        <v>1115</v>
      </c>
      <c r="E317" s="219" t="s">
        <v>483</v>
      </c>
      <c r="F317" s="218">
        <v>1</v>
      </c>
      <c r="G317" s="220">
        <v>0</v>
      </c>
      <c r="H317" s="220">
        <v>734.83</v>
      </c>
      <c r="I317" s="220">
        <v>734.83</v>
      </c>
      <c r="J317" s="220">
        <v>0</v>
      </c>
      <c r="K317" s="220">
        <v>734.83</v>
      </c>
      <c r="L317" s="220">
        <v>734.83</v>
      </c>
    </row>
    <row r="318" spans="1:12">
      <c r="A318" s="214" t="s">
        <v>241</v>
      </c>
      <c r="B318" s="214"/>
      <c r="C318" s="214"/>
      <c r="D318" s="214" t="s">
        <v>1116</v>
      </c>
      <c r="E318" s="214"/>
      <c r="F318" s="215"/>
      <c r="G318" s="215"/>
      <c r="H318" s="214"/>
      <c r="I318" s="214"/>
      <c r="J318" s="214"/>
      <c r="K318" s="214"/>
      <c r="L318" s="216">
        <v>29334.65</v>
      </c>
    </row>
    <row r="319" spans="1:12" ht="38.25">
      <c r="A319" s="217" t="s">
        <v>370</v>
      </c>
      <c r="B319" s="218" t="s">
        <v>1117</v>
      </c>
      <c r="C319" s="217" t="s">
        <v>198</v>
      </c>
      <c r="D319" s="217" t="s">
        <v>1118</v>
      </c>
      <c r="E319" s="219" t="s">
        <v>199</v>
      </c>
      <c r="F319" s="218">
        <v>274.5</v>
      </c>
      <c r="G319" s="220">
        <v>3.41</v>
      </c>
      <c r="H319" s="220">
        <v>44.96</v>
      </c>
      <c r="I319" s="220">
        <v>48.37</v>
      </c>
      <c r="J319" s="220">
        <v>936.04499999999996</v>
      </c>
      <c r="K319" s="220">
        <v>12341.514999999999</v>
      </c>
      <c r="L319" s="220">
        <v>13277.56</v>
      </c>
    </row>
    <row r="320" spans="1:12" ht="38.25">
      <c r="A320" s="217" t="s">
        <v>1119</v>
      </c>
      <c r="B320" s="218" t="s">
        <v>1120</v>
      </c>
      <c r="C320" s="217" t="s">
        <v>198</v>
      </c>
      <c r="D320" s="217" t="s">
        <v>1121</v>
      </c>
      <c r="E320" s="219" t="s">
        <v>199</v>
      </c>
      <c r="F320" s="218">
        <v>51.7</v>
      </c>
      <c r="G320" s="220">
        <v>0.08</v>
      </c>
      <c r="H320" s="220">
        <v>12.77</v>
      </c>
      <c r="I320" s="220">
        <v>12.85</v>
      </c>
      <c r="J320" s="220">
        <v>4.1360000000000001</v>
      </c>
      <c r="K320" s="220">
        <v>660.20399999999995</v>
      </c>
      <c r="L320" s="220">
        <v>664.34</v>
      </c>
    </row>
    <row r="321" spans="1:12" ht="25.5">
      <c r="A321" s="217" t="s">
        <v>1122</v>
      </c>
      <c r="B321" s="218" t="s">
        <v>1123</v>
      </c>
      <c r="C321" s="217" t="s">
        <v>14</v>
      </c>
      <c r="D321" s="217" t="s">
        <v>1124</v>
      </c>
      <c r="E321" s="219" t="s">
        <v>199</v>
      </c>
      <c r="F321" s="218">
        <v>153.19999999999999</v>
      </c>
      <c r="G321" s="220">
        <v>0.44</v>
      </c>
      <c r="H321" s="220">
        <v>13.45</v>
      </c>
      <c r="I321" s="220">
        <v>13.89</v>
      </c>
      <c r="J321" s="220">
        <v>67.408000000000001</v>
      </c>
      <c r="K321" s="220">
        <v>2060.5320000000002</v>
      </c>
      <c r="L321" s="220">
        <v>2127.94</v>
      </c>
    </row>
    <row r="322" spans="1:12" ht="25.5">
      <c r="A322" s="217" t="s">
        <v>1125</v>
      </c>
      <c r="B322" s="218" t="s">
        <v>368</v>
      </c>
      <c r="C322" s="217" t="s">
        <v>198</v>
      </c>
      <c r="D322" s="217" t="s">
        <v>369</v>
      </c>
      <c r="E322" s="219" t="s">
        <v>199</v>
      </c>
      <c r="F322" s="218">
        <v>816.8</v>
      </c>
      <c r="G322" s="220">
        <v>1.41</v>
      </c>
      <c r="H322" s="220">
        <v>4.18</v>
      </c>
      <c r="I322" s="220">
        <v>5.59</v>
      </c>
      <c r="J322" s="220">
        <v>1151.6880000000001</v>
      </c>
      <c r="K322" s="220">
        <v>3414.2220000000002</v>
      </c>
      <c r="L322" s="220">
        <v>4565.91</v>
      </c>
    </row>
    <row r="323" spans="1:12" ht="25.5">
      <c r="A323" s="217" t="s">
        <v>1126</v>
      </c>
      <c r="B323" s="218" t="s">
        <v>1127</v>
      </c>
      <c r="C323" s="217" t="s">
        <v>198</v>
      </c>
      <c r="D323" s="217" t="s">
        <v>1128</v>
      </c>
      <c r="E323" s="219" t="s">
        <v>199</v>
      </c>
      <c r="F323" s="218">
        <v>1011.5</v>
      </c>
      <c r="G323" s="220">
        <v>1.9</v>
      </c>
      <c r="H323" s="220">
        <v>6.7</v>
      </c>
      <c r="I323" s="220">
        <v>8.6</v>
      </c>
      <c r="J323" s="220">
        <v>1921.85</v>
      </c>
      <c r="K323" s="220">
        <v>6777.05</v>
      </c>
      <c r="L323" s="220">
        <v>8698.9</v>
      </c>
    </row>
    <row r="324" spans="1:12">
      <c r="A324" s="214" t="s">
        <v>1129</v>
      </c>
      <c r="B324" s="214"/>
      <c r="C324" s="214"/>
      <c r="D324" s="214" t="s">
        <v>412</v>
      </c>
      <c r="E324" s="214"/>
      <c r="F324" s="215"/>
      <c r="G324" s="215"/>
      <c r="H324" s="214"/>
      <c r="I324" s="214"/>
      <c r="J324" s="214"/>
      <c r="K324" s="214"/>
      <c r="L324" s="216">
        <v>8246.02</v>
      </c>
    </row>
    <row r="325" spans="1:12" ht="38.25">
      <c r="A325" s="217" t="s">
        <v>1130</v>
      </c>
      <c r="B325" s="218" t="s">
        <v>1131</v>
      </c>
      <c r="C325" s="217" t="s">
        <v>198</v>
      </c>
      <c r="D325" s="217" t="s">
        <v>1132</v>
      </c>
      <c r="E325" s="219" t="s">
        <v>199</v>
      </c>
      <c r="F325" s="218">
        <v>351.1</v>
      </c>
      <c r="G325" s="220">
        <v>11.22</v>
      </c>
      <c r="H325" s="220">
        <v>11.57</v>
      </c>
      <c r="I325" s="220">
        <v>22.79</v>
      </c>
      <c r="J325" s="220">
        <v>3939.3420000000001</v>
      </c>
      <c r="K325" s="220">
        <v>4062.2179999999998</v>
      </c>
      <c r="L325" s="220">
        <v>8001.56</v>
      </c>
    </row>
    <row r="326" spans="1:12" ht="38.25">
      <c r="A326" s="217" t="s">
        <v>1133</v>
      </c>
      <c r="B326" s="218" t="s">
        <v>1134</v>
      </c>
      <c r="C326" s="217" t="s">
        <v>198</v>
      </c>
      <c r="D326" s="217" t="s">
        <v>1135</v>
      </c>
      <c r="E326" s="219" t="s">
        <v>199</v>
      </c>
      <c r="F326" s="218">
        <v>14.7</v>
      </c>
      <c r="G326" s="220">
        <v>7.31</v>
      </c>
      <c r="H326" s="220">
        <v>9.32</v>
      </c>
      <c r="I326" s="220">
        <v>16.63</v>
      </c>
      <c r="J326" s="220">
        <v>107.45699999999999</v>
      </c>
      <c r="K326" s="220">
        <v>137.00299999999999</v>
      </c>
      <c r="L326" s="220">
        <v>244.46</v>
      </c>
    </row>
    <row r="327" spans="1:12">
      <c r="A327" s="214" t="s">
        <v>1136</v>
      </c>
      <c r="B327" s="214"/>
      <c r="C327" s="214"/>
      <c r="D327" s="214" t="s">
        <v>1137</v>
      </c>
      <c r="E327" s="214"/>
      <c r="F327" s="215"/>
      <c r="G327" s="215"/>
      <c r="H327" s="214"/>
      <c r="I327" s="214"/>
      <c r="J327" s="214"/>
      <c r="K327" s="214"/>
      <c r="L327" s="216">
        <v>4632.17</v>
      </c>
    </row>
    <row r="328" spans="1:12" ht="25.5">
      <c r="A328" s="217" t="s">
        <v>1138</v>
      </c>
      <c r="B328" s="218" t="s">
        <v>1139</v>
      </c>
      <c r="C328" s="217" t="s">
        <v>14</v>
      </c>
      <c r="D328" s="217" t="s">
        <v>1140</v>
      </c>
      <c r="E328" s="219" t="s">
        <v>199</v>
      </c>
      <c r="F328" s="218">
        <v>69.5</v>
      </c>
      <c r="G328" s="220">
        <v>23.6</v>
      </c>
      <c r="H328" s="220">
        <v>43.05</v>
      </c>
      <c r="I328" s="220">
        <v>66.650000000000006</v>
      </c>
      <c r="J328" s="220">
        <v>1640.2</v>
      </c>
      <c r="K328" s="220">
        <v>2991.97</v>
      </c>
      <c r="L328" s="220">
        <v>4632.17</v>
      </c>
    </row>
    <row r="329" spans="1:12">
      <c r="A329" s="214" t="s">
        <v>1141</v>
      </c>
      <c r="B329" s="214"/>
      <c r="C329" s="214"/>
      <c r="D329" s="214" t="s">
        <v>1142</v>
      </c>
      <c r="E329" s="214"/>
      <c r="F329" s="215"/>
      <c r="G329" s="215"/>
      <c r="H329" s="214"/>
      <c r="I329" s="214"/>
      <c r="J329" s="214"/>
      <c r="K329" s="214"/>
      <c r="L329" s="216">
        <v>28485.94</v>
      </c>
    </row>
    <row r="330" spans="1:12" ht="25.5">
      <c r="A330" s="217" t="s">
        <v>1143</v>
      </c>
      <c r="B330" s="218" t="s">
        <v>413</v>
      </c>
      <c r="C330" s="217" t="s">
        <v>198</v>
      </c>
      <c r="D330" s="217" t="s">
        <v>414</v>
      </c>
      <c r="E330" s="219" t="s">
        <v>192</v>
      </c>
      <c r="F330" s="218">
        <v>3</v>
      </c>
      <c r="G330" s="220">
        <v>7.45</v>
      </c>
      <c r="H330" s="220">
        <v>47.16</v>
      </c>
      <c r="I330" s="220">
        <v>54.61</v>
      </c>
      <c r="J330" s="220">
        <v>22.35</v>
      </c>
      <c r="K330" s="220">
        <v>141.47999999999999</v>
      </c>
      <c r="L330" s="220">
        <v>163.83000000000001</v>
      </c>
    </row>
    <row r="331" spans="1:12" ht="25.5">
      <c r="A331" s="217" t="s">
        <v>1144</v>
      </c>
      <c r="B331" s="218" t="s">
        <v>1145</v>
      </c>
      <c r="C331" s="217" t="s">
        <v>198</v>
      </c>
      <c r="D331" s="217" t="s">
        <v>1146</v>
      </c>
      <c r="E331" s="219" t="s">
        <v>192</v>
      </c>
      <c r="F331" s="218">
        <v>3</v>
      </c>
      <c r="G331" s="220">
        <v>12.18</v>
      </c>
      <c r="H331" s="220">
        <v>67.94</v>
      </c>
      <c r="I331" s="220">
        <v>80.12</v>
      </c>
      <c r="J331" s="220">
        <v>36.54</v>
      </c>
      <c r="K331" s="220">
        <v>203.82</v>
      </c>
      <c r="L331" s="220">
        <v>240.36</v>
      </c>
    </row>
    <row r="332" spans="1:12" ht="25.5">
      <c r="A332" s="217" t="s">
        <v>1147</v>
      </c>
      <c r="B332" s="218" t="s">
        <v>1148</v>
      </c>
      <c r="C332" s="217" t="s">
        <v>198</v>
      </c>
      <c r="D332" s="217" t="s">
        <v>1149</v>
      </c>
      <c r="E332" s="219" t="s">
        <v>192</v>
      </c>
      <c r="F332" s="218">
        <v>1</v>
      </c>
      <c r="G332" s="220">
        <v>1.77</v>
      </c>
      <c r="H332" s="220">
        <v>6.63</v>
      </c>
      <c r="I332" s="220">
        <v>8.4</v>
      </c>
      <c r="J332" s="220">
        <v>1.77</v>
      </c>
      <c r="K332" s="220">
        <v>6.63</v>
      </c>
      <c r="L332" s="220">
        <v>8.4</v>
      </c>
    </row>
    <row r="333" spans="1:12" ht="25.5">
      <c r="A333" s="217" t="s">
        <v>1150</v>
      </c>
      <c r="B333" s="218" t="s">
        <v>1151</v>
      </c>
      <c r="C333" s="217" t="s">
        <v>14</v>
      </c>
      <c r="D333" s="217" t="s">
        <v>1152</v>
      </c>
      <c r="E333" s="219" t="s">
        <v>174</v>
      </c>
      <c r="F333" s="218">
        <v>1</v>
      </c>
      <c r="G333" s="220">
        <v>160.57</v>
      </c>
      <c r="H333" s="220">
        <v>3053.02</v>
      </c>
      <c r="I333" s="220">
        <v>3213.59</v>
      </c>
      <c r="J333" s="220">
        <v>160.57</v>
      </c>
      <c r="K333" s="220">
        <v>3053.02</v>
      </c>
      <c r="L333" s="220">
        <v>3213.59</v>
      </c>
    </row>
    <row r="334" spans="1:12" ht="25.5">
      <c r="A334" s="217" t="s">
        <v>1153</v>
      </c>
      <c r="B334" s="218" t="s">
        <v>1154</v>
      </c>
      <c r="C334" s="217" t="s">
        <v>14</v>
      </c>
      <c r="D334" s="217" t="s">
        <v>1155</v>
      </c>
      <c r="E334" s="219" t="s">
        <v>192</v>
      </c>
      <c r="F334" s="218">
        <v>1</v>
      </c>
      <c r="G334" s="220">
        <v>612.95000000000005</v>
      </c>
      <c r="H334" s="220">
        <v>14940.06</v>
      </c>
      <c r="I334" s="220">
        <v>15553.01</v>
      </c>
      <c r="J334" s="220">
        <v>612.95000000000005</v>
      </c>
      <c r="K334" s="220">
        <v>14940.06</v>
      </c>
      <c r="L334" s="220">
        <v>15553.01</v>
      </c>
    </row>
    <row r="335" spans="1:12" ht="25.5">
      <c r="A335" s="217" t="s">
        <v>1156</v>
      </c>
      <c r="B335" s="218" t="s">
        <v>1157</v>
      </c>
      <c r="C335" s="217" t="s">
        <v>198</v>
      </c>
      <c r="D335" s="217" t="s">
        <v>1158</v>
      </c>
      <c r="E335" s="219" t="s">
        <v>192</v>
      </c>
      <c r="F335" s="218">
        <v>1</v>
      </c>
      <c r="G335" s="220">
        <v>21.76</v>
      </c>
      <c r="H335" s="220">
        <v>127.19</v>
      </c>
      <c r="I335" s="220">
        <v>148.94999999999999</v>
      </c>
      <c r="J335" s="220">
        <v>21.76</v>
      </c>
      <c r="K335" s="220">
        <v>127.19</v>
      </c>
      <c r="L335" s="220">
        <v>148.94999999999999</v>
      </c>
    </row>
    <row r="336" spans="1:12">
      <c r="A336" s="217" t="s">
        <v>1159</v>
      </c>
      <c r="B336" s="218" t="s">
        <v>1160</v>
      </c>
      <c r="C336" s="217" t="s">
        <v>14</v>
      </c>
      <c r="D336" s="217" t="s">
        <v>1161</v>
      </c>
      <c r="E336" s="219" t="s">
        <v>199</v>
      </c>
      <c r="F336" s="218">
        <v>20</v>
      </c>
      <c r="G336" s="220">
        <v>15.21</v>
      </c>
      <c r="H336" s="220">
        <v>74.430000000000007</v>
      </c>
      <c r="I336" s="220">
        <v>89.64</v>
      </c>
      <c r="J336" s="220">
        <v>304.2</v>
      </c>
      <c r="K336" s="220">
        <v>1488.6</v>
      </c>
      <c r="L336" s="220">
        <v>1792.8</v>
      </c>
    </row>
    <row r="337" spans="1:12">
      <c r="A337" s="217" t="s">
        <v>1162</v>
      </c>
      <c r="B337" s="218" t="s">
        <v>1163</v>
      </c>
      <c r="C337" s="217" t="s">
        <v>14</v>
      </c>
      <c r="D337" s="217" t="s">
        <v>1164</v>
      </c>
      <c r="E337" s="219" t="s">
        <v>174</v>
      </c>
      <c r="F337" s="218">
        <v>1</v>
      </c>
      <c r="G337" s="220">
        <v>743.13</v>
      </c>
      <c r="H337" s="220">
        <v>1006.18</v>
      </c>
      <c r="I337" s="220">
        <v>1749.31</v>
      </c>
      <c r="J337" s="220">
        <v>743.13</v>
      </c>
      <c r="K337" s="220">
        <v>1006.18</v>
      </c>
      <c r="L337" s="220">
        <v>1749.31</v>
      </c>
    </row>
    <row r="338" spans="1:12" ht="25.5">
      <c r="A338" s="217" t="s">
        <v>1165</v>
      </c>
      <c r="B338" s="218" t="s">
        <v>1166</v>
      </c>
      <c r="C338" s="217" t="s">
        <v>14</v>
      </c>
      <c r="D338" s="217" t="s">
        <v>1167</v>
      </c>
      <c r="E338" s="219" t="s">
        <v>192</v>
      </c>
      <c r="F338" s="218">
        <v>1</v>
      </c>
      <c r="G338" s="220">
        <v>35.33</v>
      </c>
      <c r="H338" s="220">
        <v>1297.97</v>
      </c>
      <c r="I338" s="220">
        <v>1333.3</v>
      </c>
      <c r="J338" s="220">
        <v>35.33</v>
      </c>
      <c r="K338" s="220">
        <v>1297.97</v>
      </c>
      <c r="L338" s="220">
        <v>1333.3</v>
      </c>
    </row>
    <row r="339" spans="1:12" ht="38.25">
      <c r="A339" s="217" t="s">
        <v>1168</v>
      </c>
      <c r="B339" s="218" t="s">
        <v>402</v>
      </c>
      <c r="C339" s="217" t="s">
        <v>198</v>
      </c>
      <c r="D339" s="217" t="s">
        <v>403</v>
      </c>
      <c r="E339" s="219" t="s">
        <v>199</v>
      </c>
      <c r="F339" s="218">
        <v>55</v>
      </c>
      <c r="G339" s="220">
        <v>3.29</v>
      </c>
      <c r="H339" s="220">
        <v>7.71</v>
      </c>
      <c r="I339" s="220">
        <v>11</v>
      </c>
      <c r="J339" s="220">
        <v>180.95</v>
      </c>
      <c r="K339" s="220">
        <v>424.05</v>
      </c>
      <c r="L339" s="220">
        <v>605</v>
      </c>
    </row>
    <row r="340" spans="1:12" ht="25.5">
      <c r="A340" s="217" t="s">
        <v>1169</v>
      </c>
      <c r="B340" s="218" t="s">
        <v>1170</v>
      </c>
      <c r="C340" s="217" t="s">
        <v>14</v>
      </c>
      <c r="D340" s="217" t="s">
        <v>1171</v>
      </c>
      <c r="E340" s="219" t="s">
        <v>199</v>
      </c>
      <c r="F340" s="218">
        <v>1</v>
      </c>
      <c r="G340" s="220">
        <v>6.81</v>
      </c>
      <c r="H340" s="220">
        <v>16.34</v>
      </c>
      <c r="I340" s="220">
        <v>23.15</v>
      </c>
      <c r="J340" s="220">
        <v>6.81</v>
      </c>
      <c r="K340" s="220">
        <v>16.34</v>
      </c>
      <c r="L340" s="220">
        <v>23.15</v>
      </c>
    </row>
    <row r="341" spans="1:12" ht="38.25">
      <c r="A341" s="217" t="s">
        <v>1172</v>
      </c>
      <c r="B341" s="218" t="s">
        <v>404</v>
      </c>
      <c r="C341" s="217" t="s">
        <v>198</v>
      </c>
      <c r="D341" s="217" t="s">
        <v>405</v>
      </c>
      <c r="E341" s="219" t="s">
        <v>199</v>
      </c>
      <c r="F341" s="218">
        <v>1</v>
      </c>
      <c r="G341" s="220">
        <v>6.32</v>
      </c>
      <c r="H341" s="220">
        <v>30.43</v>
      </c>
      <c r="I341" s="220">
        <v>36.75</v>
      </c>
      <c r="J341" s="220">
        <v>6.32</v>
      </c>
      <c r="K341" s="220">
        <v>30.43</v>
      </c>
      <c r="L341" s="220">
        <v>36.75</v>
      </c>
    </row>
    <row r="342" spans="1:12" ht="38.25">
      <c r="A342" s="217" t="s">
        <v>1173</v>
      </c>
      <c r="B342" s="218" t="s">
        <v>1174</v>
      </c>
      <c r="C342" s="217" t="s">
        <v>198</v>
      </c>
      <c r="D342" s="217" t="s">
        <v>1175</v>
      </c>
      <c r="E342" s="219" t="s">
        <v>199</v>
      </c>
      <c r="F342" s="218">
        <v>3</v>
      </c>
      <c r="G342" s="220">
        <v>8.68</v>
      </c>
      <c r="H342" s="220">
        <v>10.6</v>
      </c>
      <c r="I342" s="220">
        <v>19.28</v>
      </c>
      <c r="J342" s="220">
        <v>26.04</v>
      </c>
      <c r="K342" s="220">
        <v>31.8</v>
      </c>
      <c r="L342" s="220">
        <v>57.84</v>
      </c>
    </row>
    <row r="343" spans="1:12" ht="38.25">
      <c r="A343" s="217" t="s">
        <v>1176</v>
      </c>
      <c r="B343" s="218" t="s">
        <v>1177</v>
      </c>
      <c r="C343" s="217" t="s">
        <v>198</v>
      </c>
      <c r="D343" s="217" t="s">
        <v>1178</v>
      </c>
      <c r="E343" s="219" t="s">
        <v>192</v>
      </c>
      <c r="F343" s="218">
        <v>3</v>
      </c>
      <c r="G343" s="220">
        <v>379.99</v>
      </c>
      <c r="H343" s="220">
        <v>429.52</v>
      </c>
      <c r="I343" s="220">
        <v>809.51</v>
      </c>
      <c r="J343" s="220">
        <v>1139.97</v>
      </c>
      <c r="K343" s="220">
        <v>1288.56</v>
      </c>
      <c r="L343" s="220">
        <v>2428.5300000000002</v>
      </c>
    </row>
    <row r="344" spans="1:12" ht="25.5">
      <c r="A344" s="217" t="s">
        <v>1179</v>
      </c>
      <c r="B344" s="218" t="s">
        <v>892</v>
      </c>
      <c r="C344" s="217" t="s">
        <v>14</v>
      </c>
      <c r="D344" s="217" t="s">
        <v>893</v>
      </c>
      <c r="E344" s="219" t="s">
        <v>194</v>
      </c>
      <c r="F344" s="218">
        <v>3</v>
      </c>
      <c r="G344" s="220">
        <v>24.38</v>
      </c>
      <c r="H344" s="220">
        <v>77.89</v>
      </c>
      <c r="I344" s="220">
        <v>102.27</v>
      </c>
      <c r="J344" s="220">
        <v>73.14</v>
      </c>
      <c r="K344" s="220">
        <v>233.67</v>
      </c>
      <c r="L344" s="220">
        <v>306.81</v>
      </c>
    </row>
    <row r="345" spans="1:12" ht="25.5">
      <c r="A345" s="217" t="s">
        <v>1180</v>
      </c>
      <c r="B345" s="218" t="s">
        <v>1181</v>
      </c>
      <c r="C345" s="217" t="s">
        <v>14</v>
      </c>
      <c r="D345" s="217" t="s">
        <v>1182</v>
      </c>
      <c r="E345" s="219" t="s">
        <v>192</v>
      </c>
      <c r="F345" s="218">
        <v>1</v>
      </c>
      <c r="G345" s="220">
        <v>27.87</v>
      </c>
      <c r="H345" s="220">
        <v>568.98</v>
      </c>
      <c r="I345" s="220">
        <v>596.85</v>
      </c>
      <c r="J345" s="220">
        <v>27.87</v>
      </c>
      <c r="K345" s="220">
        <v>568.98</v>
      </c>
      <c r="L345" s="220">
        <v>596.85</v>
      </c>
    </row>
    <row r="346" spans="1:12" ht="25.5">
      <c r="A346" s="217" t="s">
        <v>1183</v>
      </c>
      <c r="B346" s="218" t="s">
        <v>1184</v>
      </c>
      <c r="C346" s="217" t="s">
        <v>14</v>
      </c>
      <c r="D346" s="217" t="s">
        <v>1185</v>
      </c>
      <c r="E346" s="219" t="s">
        <v>192</v>
      </c>
      <c r="F346" s="218">
        <v>1</v>
      </c>
      <c r="G346" s="220">
        <v>27.86</v>
      </c>
      <c r="H346" s="220">
        <v>199.6</v>
      </c>
      <c r="I346" s="220">
        <v>227.46</v>
      </c>
      <c r="J346" s="220">
        <v>27.86</v>
      </c>
      <c r="K346" s="220">
        <v>199.6</v>
      </c>
      <c r="L346" s="220">
        <v>227.46</v>
      </c>
    </row>
    <row r="347" spans="1:12">
      <c r="A347" s="214" t="s">
        <v>1186</v>
      </c>
      <c r="B347" s="214"/>
      <c r="C347" s="214"/>
      <c r="D347" s="214" t="s">
        <v>1187</v>
      </c>
      <c r="E347" s="214"/>
      <c r="F347" s="215"/>
      <c r="G347" s="215"/>
      <c r="H347" s="214"/>
      <c r="I347" s="214"/>
      <c r="J347" s="214"/>
      <c r="K347" s="214"/>
      <c r="L347" s="216">
        <v>1377.33</v>
      </c>
    </row>
    <row r="348" spans="1:12" ht="38.25">
      <c r="A348" s="217" t="s">
        <v>1188</v>
      </c>
      <c r="B348" s="218" t="s">
        <v>1189</v>
      </c>
      <c r="C348" s="217" t="s">
        <v>198</v>
      </c>
      <c r="D348" s="217" t="s">
        <v>1190</v>
      </c>
      <c r="E348" s="219" t="s">
        <v>192</v>
      </c>
      <c r="F348" s="218">
        <v>1</v>
      </c>
      <c r="G348" s="220">
        <v>104.18</v>
      </c>
      <c r="H348" s="220">
        <v>564.59</v>
      </c>
      <c r="I348" s="220">
        <v>668.77</v>
      </c>
      <c r="J348" s="220">
        <v>104.18</v>
      </c>
      <c r="K348" s="220">
        <v>564.59</v>
      </c>
      <c r="L348" s="220">
        <v>668.77</v>
      </c>
    </row>
    <row r="349" spans="1:12" ht="25.5">
      <c r="A349" s="217" t="s">
        <v>1191</v>
      </c>
      <c r="B349" s="218" t="s">
        <v>408</v>
      </c>
      <c r="C349" s="217" t="s">
        <v>198</v>
      </c>
      <c r="D349" s="217" t="s">
        <v>409</v>
      </c>
      <c r="E349" s="219" t="s">
        <v>192</v>
      </c>
      <c r="F349" s="218">
        <v>1</v>
      </c>
      <c r="G349" s="220">
        <v>9.41</v>
      </c>
      <c r="H349" s="220">
        <v>78.11</v>
      </c>
      <c r="I349" s="220">
        <v>87.52</v>
      </c>
      <c r="J349" s="220">
        <v>9.41</v>
      </c>
      <c r="K349" s="220">
        <v>78.11</v>
      </c>
      <c r="L349" s="220">
        <v>87.52</v>
      </c>
    </row>
    <row r="350" spans="1:12" ht="25.5">
      <c r="A350" s="217" t="s">
        <v>1192</v>
      </c>
      <c r="B350" s="218" t="s">
        <v>1184</v>
      </c>
      <c r="C350" s="217" t="s">
        <v>14</v>
      </c>
      <c r="D350" s="217" t="s">
        <v>1185</v>
      </c>
      <c r="E350" s="219" t="s">
        <v>192</v>
      </c>
      <c r="F350" s="218">
        <v>1</v>
      </c>
      <c r="G350" s="220">
        <v>27.86</v>
      </c>
      <c r="H350" s="220">
        <v>199.6</v>
      </c>
      <c r="I350" s="220">
        <v>227.46</v>
      </c>
      <c r="J350" s="220">
        <v>27.86</v>
      </c>
      <c r="K350" s="220">
        <v>199.6</v>
      </c>
      <c r="L350" s="220">
        <v>227.46</v>
      </c>
    </row>
    <row r="351" spans="1:12" ht="25.5">
      <c r="A351" s="217" t="s">
        <v>1193</v>
      </c>
      <c r="B351" s="218" t="s">
        <v>242</v>
      </c>
      <c r="C351" s="217" t="s">
        <v>198</v>
      </c>
      <c r="D351" s="217" t="s">
        <v>243</v>
      </c>
      <c r="E351" s="219" t="s">
        <v>192</v>
      </c>
      <c r="F351" s="218">
        <v>5</v>
      </c>
      <c r="G351" s="220">
        <v>1.73</v>
      </c>
      <c r="H351" s="220">
        <v>11.77</v>
      </c>
      <c r="I351" s="220">
        <v>13.5</v>
      </c>
      <c r="J351" s="220">
        <v>8.65</v>
      </c>
      <c r="K351" s="220">
        <v>58.85</v>
      </c>
      <c r="L351" s="220">
        <v>67.5</v>
      </c>
    </row>
    <row r="352" spans="1:12" ht="25.5">
      <c r="A352" s="217" t="s">
        <v>1194</v>
      </c>
      <c r="B352" s="218" t="s">
        <v>371</v>
      </c>
      <c r="C352" s="217" t="s">
        <v>198</v>
      </c>
      <c r="D352" s="217" t="s">
        <v>372</v>
      </c>
      <c r="E352" s="219" t="s">
        <v>192</v>
      </c>
      <c r="F352" s="218">
        <v>3</v>
      </c>
      <c r="G352" s="220">
        <v>1.73</v>
      </c>
      <c r="H352" s="220">
        <v>11.77</v>
      </c>
      <c r="I352" s="220">
        <v>13.5</v>
      </c>
      <c r="J352" s="220">
        <v>5.19</v>
      </c>
      <c r="K352" s="220">
        <v>35.31</v>
      </c>
      <c r="L352" s="220">
        <v>40.5</v>
      </c>
    </row>
    <row r="353" spans="1:12" ht="25.5">
      <c r="A353" s="217" t="s">
        <v>1195</v>
      </c>
      <c r="B353" s="218" t="s">
        <v>1196</v>
      </c>
      <c r="C353" s="217" t="s">
        <v>198</v>
      </c>
      <c r="D353" s="217" t="s">
        <v>1197</v>
      </c>
      <c r="E353" s="219" t="s">
        <v>192</v>
      </c>
      <c r="F353" s="218">
        <v>2</v>
      </c>
      <c r="G353" s="220">
        <v>2.29</v>
      </c>
      <c r="H353" s="220">
        <v>12.32</v>
      </c>
      <c r="I353" s="220">
        <v>14.61</v>
      </c>
      <c r="J353" s="220">
        <v>4.58</v>
      </c>
      <c r="K353" s="220">
        <v>24.64</v>
      </c>
      <c r="L353" s="220">
        <v>29.22</v>
      </c>
    </row>
    <row r="354" spans="1:12" ht="25.5">
      <c r="A354" s="217" t="s">
        <v>1198</v>
      </c>
      <c r="B354" s="218" t="s">
        <v>1199</v>
      </c>
      <c r="C354" s="217" t="s">
        <v>198</v>
      </c>
      <c r="D354" s="217" t="s">
        <v>1200</v>
      </c>
      <c r="E354" s="219" t="s">
        <v>192</v>
      </c>
      <c r="F354" s="218">
        <v>1</v>
      </c>
      <c r="G354" s="220">
        <v>6.27</v>
      </c>
      <c r="H354" s="220">
        <v>62.53</v>
      </c>
      <c r="I354" s="220">
        <v>68.8</v>
      </c>
      <c r="J354" s="220">
        <v>6.27</v>
      </c>
      <c r="K354" s="220">
        <v>62.53</v>
      </c>
      <c r="L354" s="220">
        <v>68.8</v>
      </c>
    </row>
    <row r="355" spans="1:12" ht="25.5">
      <c r="A355" s="217" t="s">
        <v>1201</v>
      </c>
      <c r="B355" s="218" t="s">
        <v>1202</v>
      </c>
      <c r="C355" s="217" t="s">
        <v>14</v>
      </c>
      <c r="D355" s="217" t="s">
        <v>1203</v>
      </c>
      <c r="E355" s="219" t="s">
        <v>174</v>
      </c>
      <c r="F355" s="218">
        <v>1</v>
      </c>
      <c r="G355" s="220">
        <v>29.44</v>
      </c>
      <c r="H355" s="220">
        <v>158.12</v>
      </c>
      <c r="I355" s="220">
        <v>187.56</v>
      </c>
      <c r="J355" s="220">
        <v>29.44</v>
      </c>
      <c r="K355" s="220">
        <v>158.12</v>
      </c>
      <c r="L355" s="220">
        <v>187.56</v>
      </c>
    </row>
    <row r="356" spans="1:12">
      <c r="A356" s="214" t="s">
        <v>1204</v>
      </c>
      <c r="B356" s="214"/>
      <c r="C356" s="214"/>
      <c r="D356" s="214" t="s">
        <v>1205</v>
      </c>
      <c r="E356" s="214"/>
      <c r="F356" s="215"/>
      <c r="G356" s="215"/>
      <c r="H356" s="214"/>
      <c r="I356" s="214"/>
      <c r="J356" s="214"/>
      <c r="K356" s="214"/>
      <c r="L356" s="216">
        <v>952.13</v>
      </c>
    </row>
    <row r="357" spans="1:12" ht="38.25">
      <c r="A357" s="217" t="s">
        <v>1206</v>
      </c>
      <c r="B357" s="218" t="s">
        <v>1189</v>
      </c>
      <c r="C357" s="217" t="s">
        <v>198</v>
      </c>
      <c r="D357" s="217" t="s">
        <v>1190</v>
      </c>
      <c r="E357" s="219" t="s">
        <v>192</v>
      </c>
      <c r="F357" s="218">
        <v>1</v>
      </c>
      <c r="G357" s="220">
        <v>104.18</v>
      </c>
      <c r="H357" s="220">
        <v>564.59</v>
      </c>
      <c r="I357" s="220">
        <v>668.77</v>
      </c>
      <c r="J357" s="220">
        <v>104.18</v>
      </c>
      <c r="K357" s="220">
        <v>564.59</v>
      </c>
      <c r="L357" s="220">
        <v>668.77</v>
      </c>
    </row>
    <row r="358" spans="1:12" ht="25.5">
      <c r="A358" s="217" t="s">
        <v>1207</v>
      </c>
      <c r="B358" s="218" t="s">
        <v>408</v>
      </c>
      <c r="C358" s="217" t="s">
        <v>198</v>
      </c>
      <c r="D358" s="217" t="s">
        <v>409</v>
      </c>
      <c r="E358" s="219" t="s">
        <v>192</v>
      </c>
      <c r="F358" s="218">
        <v>1</v>
      </c>
      <c r="G358" s="220">
        <v>9.41</v>
      </c>
      <c r="H358" s="220">
        <v>78.11</v>
      </c>
      <c r="I358" s="220">
        <v>87.52</v>
      </c>
      <c r="J358" s="220">
        <v>9.41</v>
      </c>
      <c r="K358" s="220">
        <v>78.11</v>
      </c>
      <c r="L358" s="220">
        <v>87.52</v>
      </c>
    </row>
    <row r="359" spans="1:12" ht="25.5">
      <c r="A359" s="217" t="s">
        <v>1208</v>
      </c>
      <c r="B359" s="218" t="s">
        <v>242</v>
      </c>
      <c r="C359" s="217" t="s">
        <v>198</v>
      </c>
      <c r="D359" s="217" t="s">
        <v>243</v>
      </c>
      <c r="E359" s="219" t="s">
        <v>192</v>
      </c>
      <c r="F359" s="218">
        <v>4</v>
      </c>
      <c r="G359" s="220">
        <v>1.73</v>
      </c>
      <c r="H359" s="220">
        <v>11.77</v>
      </c>
      <c r="I359" s="220">
        <v>13.5</v>
      </c>
      <c r="J359" s="220">
        <v>6.92</v>
      </c>
      <c r="K359" s="220">
        <v>47.08</v>
      </c>
      <c r="L359" s="220">
        <v>54</v>
      </c>
    </row>
    <row r="360" spans="1:12" ht="25.5">
      <c r="A360" s="217" t="s">
        <v>1209</v>
      </c>
      <c r="B360" s="218" t="s">
        <v>371</v>
      </c>
      <c r="C360" s="217" t="s">
        <v>198</v>
      </c>
      <c r="D360" s="217" t="s">
        <v>372</v>
      </c>
      <c r="E360" s="219" t="s">
        <v>192</v>
      </c>
      <c r="F360" s="218">
        <v>1</v>
      </c>
      <c r="G360" s="220">
        <v>1.73</v>
      </c>
      <c r="H360" s="220">
        <v>11.77</v>
      </c>
      <c r="I360" s="220">
        <v>13.5</v>
      </c>
      <c r="J360" s="220">
        <v>1.73</v>
      </c>
      <c r="K360" s="220">
        <v>11.77</v>
      </c>
      <c r="L360" s="220">
        <v>13.5</v>
      </c>
    </row>
    <row r="361" spans="1:12" ht="25.5">
      <c r="A361" s="217" t="s">
        <v>1210</v>
      </c>
      <c r="B361" s="218" t="s">
        <v>1211</v>
      </c>
      <c r="C361" s="217" t="s">
        <v>198</v>
      </c>
      <c r="D361" s="217" t="s">
        <v>1212</v>
      </c>
      <c r="E361" s="219" t="s">
        <v>192</v>
      </c>
      <c r="F361" s="218">
        <v>1</v>
      </c>
      <c r="G361" s="220">
        <v>3.47</v>
      </c>
      <c r="H361" s="220">
        <v>60.7</v>
      </c>
      <c r="I361" s="220">
        <v>64.17</v>
      </c>
      <c r="J361" s="220">
        <v>3.47</v>
      </c>
      <c r="K361" s="220">
        <v>60.7</v>
      </c>
      <c r="L361" s="220">
        <v>64.17</v>
      </c>
    </row>
    <row r="362" spans="1:12" ht="25.5">
      <c r="A362" s="217" t="s">
        <v>1213</v>
      </c>
      <c r="B362" s="218" t="s">
        <v>1214</v>
      </c>
      <c r="C362" s="217" t="s">
        <v>198</v>
      </c>
      <c r="D362" s="217" t="s">
        <v>1215</v>
      </c>
      <c r="E362" s="219" t="s">
        <v>192</v>
      </c>
      <c r="F362" s="218">
        <v>1</v>
      </c>
      <c r="G362" s="220">
        <v>3.47</v>
      </c>
      <c r="H362" s="220">
        <v>60.7</v>
      </c>
      <c r="I362" s="220">
        <v>64.17</v>
      </c>
      <c r="J362" s="220">
        <v>3.47</v>
      </c>
      <c r="K362" s="220">
        <v>60.7</v>
      </c>
      <c r="L362" s="220">
        <v>64.17</v>
      </c>
    </row>
    <row r="363" spans="1:12">
      <c r="A363" s="214" t="s">
        <v>1216</v>
      </c>
      <c r="B363" s="214"/>
      <c r="C363" s="214"/>
      <c r="D363" s="214" t="s">
        <v>1217</v>
      </c>
      <c r="E363" s="214"/>
      <c r="F363" s="215"/>
      <c r="G363" s="215"/>
      <c r="H363" s="214"/>
      <c r="I363" s="214"/>
      <c r="J363" s="214"/>
      <c r="K363" s="214"/>
      <c r="L363" s="216">
        <v>3394.36</v>
      </c>
    </row>
    <row r="364" spans="1:12" ht="25.5">
      <c r="A364" s="217" t="s">
        <v>1218</v>
      </c>
      <c r="B364" s="218" t="s">
        <v>1219</v>
      </c>
      <c r="C364" s="217" t="s">
        <v>198</v>
      </c>
      <c r="D364" s="217" t="s">
        <v>1220</v>
      </c>
      <c r="E364" s="219" t="s">
        <v>192</v>
      </c>
      <c r="F364" s="218">
        <v>11</v>
      </c>
      <c r="G364" s="220">
        <v>17.649999999999999</v>
      </c>
      <c r="H364" s="220">
        <v>18.72</v>
      </c>
      <c r="I364" s="220">
        <v>36.369999999999997</v>
      </c>
      <c r="J364" s="220">
        <v>194.15</v>
      </c>
      <c r="K364" s="220">
        <v>205.92</v>
      </c>
      <c r="L364" s="220">
        <v>400.07</v>
      </c>
    </row>
    <row r="365" spans="1:12" ht="25.5">
      <c r="A365" s="217" t="s">
        <v>1221</v>
      </c>
      <c r="B365" s="218" t="s">
        <v>1222</v>
      </c>
      <c r="C365" s="217" t="s">
        <v>198</v>
      </c>
      <c r="D365" s="217" t="s">
        <v>1223</v>
      </c>
      <c r="E365" s="219" t="s">
        <v>192</v>
      </c>
      <c r="F365" s="218">
        <v>3</v>
      </c>
      <c r="G365" s="220">
        <v>25.99</v>
      </c>
      <c r="H365" s="220">
        <v>29.06</v>
      </c>
      <c r="I365" s="220">
        <v>55.05</v>
      </c>
      <c r="J365" s="220">
        <v>77.97</v>
      </c>
      <c r="K365" s="220">
        <v>87.18</v>
      </c>
      <c r="L365" s="220">
        <v>165.15</v>
      </c>
    </row>
    <row r="366" spans="1:12" ht="25.5">
      <c r="A366" s="217" t="s">
        <v>1224</v>
      </c>
      <c r="B366" s="218" t="s">
        <v>1225</v>
      </c>
      <c r="C366" s="217" t="s">
        <v>198</v>
      </c>
      <c r="D366" s="217" t="s">
        <v>1226</v>
      </c>
      <c r="E366" s="219" t="s">
        <v>192</v>
      </c>
      <c r="F366" s="218">
        <v>1</v>
      </c>
      <c r="G366" s="220">
        <v>34.340000000000003</v>
      </c>
      <c r="H366" s="220">
        <v>39.39</v>
      </c>
      <c r="I366" s="220">
        <v>73.73</v>
      </c>
      <c r="J366" s="220">
        <v>34.340000000000003</v>
      </c>
      <c r="K366" s="220">
        <v>39.39</v>
      </c>
      <c r="L366" s="220">
        <v>73.73</v>
      </c>
    </row>
    <row r="367" spans="1:12" ht="25.5">
      <c r="A367" s="217" t="s">
        <v>1227</v>
      </c>
      <c r="B367" s="218" t="s">
        <v>1228</v>
      </c>
      <c r="C367" s="217" t="s">
        <v>198</v>
      </c>
      <c r="D367" s="217" t="s">
        <v>1229</v>
      </c>
      <c r="E367" s="219" t="s">
        <v>192</v>
      </c>
      <c r="F367" s="218">
        <v>37</v>
      </c>
      <c r="G367" s="220">
        <v>18.14</v>
      </c>
      <c r="H367" s="220">
        <v>19.86</v>
      </c>
      <c r="I367" s="220">
        <v>38</v>
      </c>
      <c r="J367" s="220">
        <v>671.18</v>
      </c>
      <c r="K367" s="220">
        <v>734.82</v>
      </c>
      <c r="L367" s="220">
        <v>1406</v>
      </c>
    </row>
    <row r="368" spans="1:12" ht="25.5">
      <c r="A368" s="217" t="s">
        <v>1230</v>
      </c>
      <c r="B368" s="218" t="s">
        <v>1231</v>
      </c>
      <c r="C368" s="217" t="s">
        <v>198</v>
      </c>
      <c r="D368" s="217" t="s">
        <v>1232</v>
      </c>
      <c r="E368" s="219" t="s">
        <v>192</v>
      </c>
      <c r="F368" s="218">
        <v>13</v>
      </c>
      <c r="G368" s="220">
        <v>34.340000000000003</v>
      </c>
      <c r="H368" s="220">
        <v>34.53</v>
      </c>
      <c r="I368" s="220">
        <v>68.87</v>
      </c>
      <c r="J368" s="220">
        <v>446.42</v>
      </c>
      <c r="K368" s="220">
        <v>448.89</v>
      </c>
      <c r="L368" s="220">
        <v>895.31</v>
      </c>
    </row>
    <row r="369" spans="1:12" ht="25.5">
      <c r="A369" s="217" t="s">
        <v>1233</v>
      </c>
      <c r="B369" s="218" t="s">
        <v>1234</v>
      </c>
      <c r="C369" s="217" t="s">
        <v>198</v>
      </c>
      <c r="D369" s="217" t="s">
        <v>1235</v>
      </c>
      <c r="E369" s="219" t="s">
        <v>192</v>
      </c>
      <c r="F369" s="218">
        <v>10</v>
      </c>
      <c r="G369" s="220">
        <v>21.82</v>
      </c>
      <c r="H369" s="220">
        <v>23.59</v>
      </c>
      <c r="I369" s="220">
        <v>45.41</v>
      </c>
      <c r="J369" s="220">
        <v>218.2</v>
      </c>
      <c r="K369" s="220">
        <v>235.9</v>
      </c>
      <c r="L369" s="220">
        <v>454.1</v>
      </c>
    </row>
    <row r="370" spans="1:12">
      <c r="A370" s="214" t="s">
        <v>1236</v>
      </c>
      <c r="B370" s="214"/>
      <c r="C370" s="214"/>
      <c r="D370" s="214" t="s">
        <v>410</v>
      </c>
      <c r="E370" s="214"/>
      <c r="F370" s="215"/>
      <c r="G370" s="215"/>
      <c r="H370" s="214"/>
      <c r="I370" s="214"/>
      <c r="J370" s="214"/>
      <c r="K370" s="214"/>
      <c r="L370" s="216">
        <v>12109.59</v>
      </c>
    </row>
    <row r="371" spans="1:12" ht="25.5">
      <c r="A371" s="217" t="s">
        <v>1237</v>
      </c>
      <c r="B371" s="218" t="s">
        <v>1238</v>
      </c>
      <c r="C371" s="217" t="s">
        <v>198</v>
      </c>
      <c r="D371" s="217" t="s">
        <v>1239</v>
      </c>
      <c r="E371" s="219" t="s">
        <v>192</v>
      </c>
      <c r="F371" s="218">
        <v>6</v>
      </c>
      <c r="G371" s="220">
        <v>6.07</v>
      </c>
      <c r="H371" s="220">
        <v>16.79</v>
      </c>
      <c r="I371" s="220">
        <v>22.86</v>
      </c>
      <c r="J371" s="220">
        <v>36.42</v>
      </c>
      <c r="K371" s="220">
        <v>100.74</v>
      </c>
      <c r="L371" s="220">
        <v>137.16</v>
      </c>
    </row>
    <row r="372" spans="1:12" ht="25.5">
      <c r="A372" s="217" t="s">
        <v>1240</v>
      </c>
      <c r="B372" s="218" t="s">
        <v>1222</v>
      </c>
      <c r="C372" s="217" t="s">
        <v>198</v>
      </c>
      <c r="D372" s="217" t="s">
        <v>1223</v>
      </c>
      <c r="E372" s="219" t="s">
        <v>192</v>
      </c>
      <c r="F372" s="218">
        <v>3</v>
      </c>
      <c r="G372" s="220">
        <v>25.99</v>
      </c>
      <c r="H372" s="220">
        <v>29.06</v>
      </c>
      <c r="I372" s="220">
        <v>55.05</v>
      </c>
      <c r="J372" s="220">
        <v>77.97</v>
      </c>
      <c r="K372" s="220">
        <v>87.18</v>
      </c>
      <c r="L372" s="220">
        <v>165.15</v>
      </c>
    </row>
    <row r="373" spans="1:12" ht="25.5">
      <c r="A373" s="217" t="s">
        <v>1241</v>
      </c>
      <c r="B373" s="218" t="s">
        <v>1242</v>
      </c>
      <c r="C373" s="217" t="s">
        <v>14</v>
      </c>
      <c r="D373" s="217" t="s">
        <v>1243</v>
      </c>
      <c r="E373" s="219" t="s">
        <v>192</v>
      </c>
      <c r="F373" s="218">
        <v>4</v>
      </c>
      <c r="G373" s="220">
        <v>47.22</v>
      </c>
      <c r="H373" s="220">
        <v>106.16</v>
      </c>
      <c r="I373" s="220">
        <v>153.38</v>
      </c>
      <c r="J373" s="220">
        <v>188.88</v>
      </c>
      <c r="K373" s="220">
        <v>424.64</v>
      </c>
      <c r="L373" s="220">
        <v>613.52</v>
      </c>
    </row>
    <row r="374" spans="1:12" ht="25.5">
      <c r="A374" s="217" t="s">
        <v>1244</v>
      </c>
      <c r="B374" s="218" t="s">
        <v>1245</v>
      </c>
      <c r="C374" s="217" t="s">
        <v>14</v>
      </c>
      <c r="D374" s="217" t="s">
        <v>1246</v>
      </c>
      <c r="E374" s="219" t="s">
        <v>192</v>
      </c>
      <c r="F374" s="218">
        <v>44</v>
      </c>
      <c r="G374" s="220">
        <v>15.19</v>
      </c>
      <c r="H374" s="220">
        <v>131.6</v>
      </c>
      <c r="I374" s="220">
        <v>146.79</v>
      </c>
      <c r="J374" s="220">
        <v>668.36</v>
      </c>
      <c r="K374" s="220">
        <v>5790.4</v>
      </c>
      <c r="L374" s="220">
        <v>6458.76</v>
      </c>
    </row>
    <row r="375" spans="1:12" ht="38.25">
      <c r="A375" s="217" t="s">
        <v>1247</v>
      </c>
      <c r="B375" s="218" t="s">
        <v>1248</v>
      </c>
      <c r="C375" s="217" t="s">
        <v>14</v>
      </c>
      <c r="D375" s="217" t="s">
        <v>1249</v>
      </c>
      <c r="E375" s="219" t="s">
        <v>192</v>
      </c>
      <c r="F375" s="218">
        <v>5</v>
      </c>
      <c r="G375" s="220">
        <v>174.25</v>
      </c>
      <c r="H375" s="220">
        <v>772.75</v>
      </c>
      <c r="I375" s="220">
        <v>947</v>
      </c>
      <c r="J375" s="220">
        <v>871.25</v>
      </c>
      <c r="K375" s="220">
        <v>3863.75</v>
      </c>
      <c r="L375" s="220">
        <v>4735</v>
      </c>
    </row>
    <row r="376" spans="1:12">
      <c r="A376" s="214" t="s">
        <v>1250</v>
      </c>
      <c r="B376" s="214"/>
      <c r="C376" s="214"/>
      <c r="D376" s="214" t="s">
        <v>1251</v>
      </c>
      <c r="E376" s="214"/>
      <c r="F376" s="215"/>
      <c r="G376" s="215"/>
      <c r="H376" s="214"/>
      <c r="I376" s="214"/>
      <c r="J376" s="214"/>
      <c r="K376" s="214"/>
      <c r="L376" s="216">
        <v>337.33</v>
      </c>
    </row>
    <row r="377" spans="1:12" ht="25.5">
      <c r="A377" s="217" t="s">
        <v>1252</v>
      </c>
      <c r="B377" s="218" t="s">
        <v>1253</v>
      </c>
      <c r="C377" s="217" t="s">
        <v>14</v>
      </c>
      <c r="D377" s="217" t="s">
        <v>1254</v>
      </c>
      <c r="E377" s="219" t="s">
        <v>192</v>
      </c>
      <c r="F377" s="218">
        <v>1</v>
      </c>
      <c r="G377" s="220">
        <v>147.27000000000001</v>
      </c>
      <c r="H377" s="220">
        <v>190.06</v>
      </c>
      <c r="I377" s="220">
        <v>337.33</v>
      </c>
      <c r="J377" s="220">
        <v>147.27000000000001</v>
      </c>
      <c r="K377" s="220">
        <v>190.06</v>
      </c>
      <c r="L377" s="220">
        <v>337.33</v>
      </c>
    </row>
    <row r="378" spans="1:12">
      <c r="A378" s="214" t="s">
        <v>245</v>
      </c>
      <c r="B378" s="214"/>
      <c r="C378" s="214"/>
      <c r="D378" s="214" t="s">
        <v>1255</v>
      </c>
      <c r="E378" s="214"/>
      <c r="F378" s="215"/>
      <c r="G378" s="215"/>
      <c r="H378" s="214"/>
      <c r="I378" s="214"/>
      <c r="J378" s="214"/>
      <c r="K378" s="214"/>
      <c r="L378" s="216">
        <v>38963.339999999997</v>
      </c>
    </row>
    <row r="379" spans="1:12">
      <c r="A379" s="214" t="s">
        <v>246</v>
      </c>
      <c r="B379" s="214"/>
      <c r="C379" s="214"/>
      <c r="D379" s="214" t="s">
        <v>1256</v>
      </c>
      <c r="E379" s="214"/>
      <c r="F379" s="215"/>
      <c r="G379" s="215"/>
      <c r="H379" s="214"/>
      <c r="I379" s="214"/>
      <c r="J379" s="214"/>
      <c r="K379" s="214"/>
      <c r="L379" s="216">
        <v>2332.35</v>
      </c>
    </row>
    <row r="380" spans="1:12" ht="25.5">
      <c r="A380" s="217" t="s">
        <v>1257</v>
      </c>
      <c r="B380" s="218" t="s">
        <v>1258</v>
      </c>
      <c r="C380" s="217" t="s">
        <v>14</v>
      </c>
      <c r="D380" s="217" t="s">
        <v>1259</v>
      </c>
      <c r="E380" s="219" t="s">
        <v>199</v>
      </c>
      <c r="F380" s="218">
        <v>13</v>
      </c>
      <c r="G380" s="220">
        <v>1.1100000000000001</v>
      </c>
      <c r="H380" s="220">
        <v>6.71</v>
      </c>
      <c r="I380" s="220">
        <v>7.82</v>
      </c>
      <c r="J380" s="220">
        <v>14.43</v>
      </c>
      <c r="K380" s="220">
        <v>87.23</v>
      </c>
      <c r="L380" s="220">
        <v>101.66</v>
      </c>
    </row>
    <row r="381" spans="1:12" ht="25.5">
      <c r="A381" s="217" t="s">
        <v>1260</v>
      </c>
      <c r="B381" s="218" t="s">
        <v>1261</v>
      </c>
      <c r="C381" s="217" t="s">
        <v>14</v>
      </c>
      <c r="D381" s="217" t="s">
        <v>1262</v>
      </c>
      <c r="E381" s="219" t="s">
        <v>228</v>
      </c>
      <c r="F381" s="218">
        <v>13</v>
      </c>
      <c r="G381" s="220">
        <v>9.17</v>
      </c>
      <c r="H381" s="220">
        <v>5.55</v>
      </c>
      <c r="I381" s="220">
        <v>14.72</v>
      </c>
      <c r="J381" s="220">
        <v>119.21</v>
      </c>
      <c r="K381" s="220">
        <v>72.150000000000006</v>
      </c>
      <c r="L381" s="220">
        <v>191.36</v>
      </c>
    </row>
    <row r="382" spans="1:12" ht="25.5">
      <c r="A382" s="217" t="s">
        <v>1263</v>
      </c>
      <c r="B382" s="218" t="s">
        <v>1264</v>
      </c>
      <c r="C382" s="217" t="s">
        <v>14</v>
      </c>
      <c r="D382" s="217" t="s">
        <v>1265</v>
      </c>
      <c r="E382" s="219" t="s">
        <v>228</v>
      </c>
      <c r="F382" s="218">
        <v>18</v>
      </c>
      <c r="G382" s="220">
        <v>9.17</v>
      </c>
      <c r="H382" s="220">
        <v>6.11</v>
      </c>
      <c r="I382" s="220">
        <v>15.28</v>
      </c>
      <c r="J382" s="220">
        <v>165.06</v>
      </c>
      <c r="K382" s="220">
        <v>109.98</v>
      </c>
      <c r="L382" s="220">
        <v>275.04000000000002</v>
      </c>
    </row>
    <row r="383" spans="1:12" ht="38.25">
      <c r="A383" s="217" t="s">
        <v>1266</v>
      </c>
      <c r="B383" s="218" t="s">
        <v>417</v>
      </c>
      <c r="C383" s="217" t="s">
        <v>198</v>
      </c>
      <c r="D383" s="217" t="s">
        <v>418</v>
      </c>
      <c r="E383" s="219" t="s">
        <v>199</v>
      </c>
      <c r="F383" s="218">
        <v>13</v>
      </c>
      <c r="G383" s="220">
        <v>2.2599999999999998</v>
      </c>
      <c r="H383" s="220">
        <v>25.75</v>
      </c>
      <c r="I383" s="220">
        <v>28.01</v>
      </c>
      <c r="J383" s="220">
        <v>29.38</v>
      </c>
      <c r="K383" s="220">
        <v>334.75</v>
      </c>
      <c r="L383" s="220">
        <v>364.13</v>
      </c>
    </row>
    <row r="384" spans="1:12" ht="38.25">
      <c r="A384" s="217" t="s">
        <v>1267</v>
      </c>
      <c r="B384" s="218" t="s">
        <v>1268</v>
      </c>
      <c r="C384" s="217" t="s">
        <v>198</v>
      </c>
      <c r="D384" s="217" t="s">
        <v>1269</v>
      </c>
      <c r="E384" s="219" t="s">
        <v>199</v>
      </c>
      <c r="F384" s="218">
        <v>18</v>
      </c>
      <c r="G384" s="220">
        <v>2.72</v>
      </c>
      <c r="H384" s="220">
        <v>42.41</v>
      </c>
      <c r="I384" s="220">
        <v>45.13</v>
      </c>
      <c r="J384" s="220">
        <v>48.96</v>
      </c>
      <c r="K384" s="220">
        <v>763.38</v>
      </c>
      <c r="L384" s="220">
        <v>812.34</v>
      </c>
    </row>
    <row r="385" spans="1:12" ht="25.5">
      <c r="A385" s="217" t="s">
        <v>1270</v>
      </c>
      <c r="B385" s="218" t="s">
        <v>1271</v>
      </c>
      <c r="C385" s="217" t="s">
        <v>14</v>
      </c>
      <c r="D385" s="217" t="s">
        <v>1272</v>
      </c>
      <c r="E385" s="219" t="s">
        <v>199</v>
      </c>
      <c r="F385" s="218">
        <v>6</v>
      </c>
      <c r="G385" s="220">
        <v>1.1100000000000001</v>
      </c>
      <c r="H385" s="220">
        <v>9.9</v>
      </c>
      <c r="I385" s="220">
        <v>11.01</v>
      </c>
      <c r="J385" s="220">
        <v>6.66</v>
      </c>
      <c r="K385" s="220">
        <v>59.4</v>
      </c>
      <c r="L385" s="220">
        <v>66.06</v>
      </c>
    </row>
    <row r="386" spans="1:12" ht="25.5">
      <c r="A386" s="217" t="s">
        <v>1273</v>
      </c>
      <c r="B386" s="218" t="s">
        <v>1274</v>
      </c>
      <c r="C386" s="217" t="s">
        <v>14</v>
      </c>
      <c r="D386" s="217" t="s">
        <v>1275</v>
      </c>
      <c r="E386" s="219" t="s">
        <v>228</v>
      </c>
      <c r="F386" s="218">
        <v>6</v>
      </c>
      <c r="G386" s="220">
        <v>9.17</v>
      </c>
      <c r="H386" s="220">
        <v>5.97</v>
      </c>
      <c r="I386" s="220">
        <v>15.14</v>
      </c>
      <c r="J386" s="220">
        <v>55.02</v>
      </c>
      <c r="K386" s="220">
        <v>35.82</v>
      </c>
      <c r="L386" s="220">
        <v>90.84</v>
      </c>
    </row>
    <row r="387" spans="1:12" ht="38.25">
      <c r="A387" s="217" t="s">
        <v>1276</v>
      </c>
      <c r="B387" s="218" t="s">
        <v>1277</v>
      </c>
      <c r="C387" s="217" t="s">
        <v>198</v>
      </c>
      <c r="D387" s="217" t="s">
        <v>1278</v>
      </c>
      <c r="E387" s="219" t="s">
        <v>199</v>
      </c>
      <c r="F387" s="218">
        <v>6</v>
      </c>
      <c r="G387" s="220">
        <v>3.65</v>
      </c>
      <c r="H387" s="220">
        <v>68.17</v>
      </c>
      <c r="I387" s="220">
        <v>71.819999999999993</v>
      </c>
      <c r="J387" s="220">
        <v>21.9</v>
      </c>
      <c r="K387" s="220">
        <v>409.02</v>
      </c>
      <c r="L387" s="220">
        <v>430.92</v>
      </c>
    </row>
    <row r="388" spans="1:12">
      <c r="A388" s="214" t="s">
        <v>247</v>
      </c>
      <c r="B388" s="214"/>
      <c r="C388" s="214"/>
      <c r="D388" s="214" t="s">
        <v>1279</v>
      </c>
      <c r="E388" s="214"/>
      <c r="F388" s="215"/>
      <c r="G388" s="215"/>
      <c r="H388" s="214"/>
      <c r="I388" s="214"/>
      <c r="J388" s="214"/>
      <c r="K388" s="214"/>
      <c r="L388" s="216">
        <v>1151.56</v>
      </c>
    </row>
    <row r="389" spans="1:12" ht="25.5">
      <c r="A389" s="217" t="s">
        <v>1280</v>
      </c>
      <c r="B389" s="218" t="s">
        <v>1281</v>
      </c>
      <c r="C389" s="217" t="s">
        <v>14</v>
      </c>
      <c r="D389" s="217" t="s">
        <v>1282</v>
      </c>
      <c r="E389" s="219" t="s">
        <v>192</v>
      </c>
      <c r="F389" s="218">
        <v>3</v>
      </c>
      <c r="G389" s="220">
        <v>8.17</v>
      </c>
      <c r="H389" s="220">
        <v>157.28</v>
      </c>
      <c r="I389" s="220">
        <v>165.45</v>
      </c>
      <c r="J389" s="220">
        <v>24.51</v>
      </c>
      <c r="K389" s="220">
        <v>471.84</v>
      </c>
      <c r="L389" s="220">
        <v>496.35</v>
      </c>
    </row>
    <row r="390" spans="1:12" ht="25.5">
      <c r="A390" s="217" t="s">
        <v>1283</v>
      </c>
      <c r="B390" s="218" t="s">
        <v>248</v>
      </c>
      <c r="C390" s="217" t="s">
        <v>14</v>
      </c>
      <c r="D390" s="217" t="s">
        <v>249</v>
      </c>
      <c r="E390" s="219" t="s">
        <v>174</v>
      </c>
      <c r="F390" s="218">
        <v>3</v>
      </c>
      <c r="G390" s="220">
        <v>3.86</v>
      </c>
      <c r="H390" s="220">
        <v>19.46</v>
      </c>
      <c r="I390" s="220">
        <v>23.32</v>
      </c>
      <c r="J390" s="220">
        <v>11.58</v>
      </c>
      <c r="K390" s="220">
        <v>58.38</v>
      </c>
      <c r="L390" s="220">
        <v>69.959999999999994</v>
      </c>
    </row>
    <row r="391" spans="1:12" ht="25.5">
      <c r="A391" s="217" t="s">
        <v>1284</v>
      </c>
      <c r="B391" s="218" t="s">
        <v>1238</v>
      </c>
      <c r="C391" s="217" t="s">
        <v>198</v>
      </c>
      <c r="D391" s="217" t="s">
        <v>1239</v>
      </c>
      <c r="E391" s="219" t="s">
        <v>192</v>
      </c>
      <c r="F391" s="218">
        <v>6</v>
      </c>
      <c r="G391" s="220">
        <v>6.07</v>
      </c>
      <c r="H391" s="220">
        <v>16.79</v>
      </c>
      <c r="I391" s="220">
        <v>22.86</v>
      </c>
      <c r="J391" s="220">
        <v>36.42</v>
      </c>
      <c r="K391" s="220">
        <v>100.74</v>
      </c>
      <c r="L391" s="220">
        <v>137.16</v>
      </c>
    </row>
    <row r="392" spans="1:12" ht="25.5">
      <c r="A392" s="217" t="s">
        <v>1285</v>
      </c>
      <c r="B392" s="218" t="s">
        <v>1286</v>
      </c>
      <c r="C392" s="217" t="s">
        <v>14</v>
      </c>
      <c r="D392" s="217" t="s">
        <v>1287</v>
      </c>
      <c r="E392" s="219" t="s">
        <v>192</v>
      </c>
      <c r="F392" s="218">
        <v>5</v>
      </c>
      <c r="G392" s="220">
        <v>5.58</v>
      </c>
      <c r="H392" s="220">
        <v>31</v>
      </c>
      <c r="I392" s="220">
        <v>36.58</v>
      </c>
      <c r="J392" s="220">
        <v>27.9</v>
      </c>
      <c r="K392" s="220">
        <v>155</v>
      </c>
      <c r="L392" s="220">
        <v>182.9</v>
      </c>
    </row>
    <row r="393" spans="1:12" ht="25.5">
      <c r="A393" s="217" t="s">
        <v>1288</v>
      </c>
      <c r="B393" s="218" t="s">
        <v>1289</v>
      </c>
      <c r="C393" s="217" t="s">
        <v>14</v>
      </c>
      <c r="D393" s="217" t="s">
        <v>1290</v>
      </c>
      <c r="E393" s="219" t="s">
        <v>174</v>
      </c>
      <c r="F393" s="218">
        <v>4</v>
      </c>
      <c r="G393" s="220">
        <v>3.86</v>
      </c>
      <c r="H393" s="220">
        <v>26.58</v>
      </c>
      <c r="I393" s="220">
        <v>30.44</v>
      </c>
      <c r="J393" s="220">
        <v>15.44</v>
      </c>
      <c r="K393" s="220">
        <v>106.32</v>
      </c>
      <c r="L393" s="220">
        <v>121.76</v>
      </c>
    </row>
    <row r="394" spans="1:12" ht="25.5">
      <c r="A394" s="217" t="s">
        <v>1291</v>
      </c>
      <c r="B394" s="218" t="s">
        <v>476</v>
      </c>
      <c r="C394" s="217" t="s">
        <v>14</v>
      </c>
      <c r="D394" s="217" t="s">
        <v>477</v>
      </c>
      <c r="E394" s="219" t="s">
        <v>174</v>
      </c>
      <c r="F394" s="218">
        <v>2</v>
      </c>
      <c r="G394" s="220">
        <v>1.95</v>
      </c>
      <c r="H394" s="220">
        <v>62.3</v>
      </c>
      <c r="I394" s="220">
        <v>64.25</v>
      </c>
      <c r="J394" s="220">
        <v>3.9</v>
      </c>
      <c r="K394" s="220">
        <v>124.6</v>
      </c>
      <c r="L394" s="220">
        <v>128.5</v>
      </c>
    </row>
    <row r="395" spans="1:12" ht="25.5">
      <c r="A395" s="217" t="s">
        <v>1292</v>
      </c>
      <c r="B395" s="218" t="s">
        <v>373</v>
      </c>
      <c r="C395" s="217" t="s">
        <v>14</v>
      </c>
      <c r="D395" s="217" t="s">
        <v>374</v>
      </c>
      <c r="E395" s="219" t="s">
        <v>244</v>
      </c>
      <c r="F395" s="218">
        <v>1</v>
      </c>
      <c r="G395" s="220">
        <v>3.86</v>
      </c>
      <c r="H395" s="220">
        <v>11.07</v>
      </c>
      <c r="I395" s="220">
        <v>14.93</v>
      </c>
      <c r="J395" s="220">
        <v>3.86</v>
      </c>
      <c r="K395" s="220">
        <v>11.07</v>
      </c>
      <c r="L395" s="220">
        <v>14.93</v>
      </c>
    </row>
    <row r="396" spans="1:12">
      <c r="A396" s="214" t="s">
        <v>415</v>
      </c>
      <c r="B396" s="214"/>
      <c r="C396" s="214"/>
      <c r="D396" s="214" t="s">
        <v>1293</v>
      </c>
      <c r="E396" s="214"/>
      <c r="F396" s="215"/>
      <c r="G396" s="215"/>
      <c r="H396" s="214"/>
      <c r="I396" s="214"/>
      <c r="J396" s="214"/>
      <c r="K396" s="214"/>
      <c r="L396" s="216">
        <v>12425.77</v>
      </c>
    </row>
    <row r="397" spans="1:12" ht="38.25">
      <c r="A397" s="217" t="s">
        <v>1294</v>
      </c>
      <c r="B397" s="218" t="s">
        <v>1295</v>
      </c>
      <c r="C397" s="217" t="s">
        <v>198</v>
      </c>
      <c r="D397" s="217" t="s">
        <v>1296</v>
      </c>
      <c r="E397" s="219" t="s">
        <v>199</v>
      </c>
      <c r="F397" s="218">
        <v>6</v>
      </c>
      <c r="G397" s="220">
        <v>14</v>
      </c>
      <c r="H397" s="220">
        <v>58.98</v>
      </c>
      <c r="I397" s="220">
        <v>72.98</v>
      </c>
      <c r="J397" s="220">
        <v>84</v>
      </c>
      <c r="K397" s="220">
        <v>353.88</v>
      </c>
      <c r="L397" s="220">
        <v>437.88</v>
      </c>
    </row>
    <row r="398" spans="1:12" ht="38.25">
      <c r="A398" s="217" t="s">
        <v>1297</v>
      </c>
      <c r="B398" s="218" t="s">
        <v>1298</v>
      </c>
      <c r="C398" s="217" t="s">
        <v>198</v>
      </c>
      <c r="D398" s="217" t="s">
        <v>1299</v>
      </c>
      <c r="E398" s="219" t="s">
        <v>192</v>
      </c>
      <c r="F398" s="218">
        <v>3</v>
      </c>
      <c r="G398" s="220">
        <v>15.59</v>
      </c>
      <c r="H398" s="220">
        <v>15.87</v>
      </c>
      <c r="I398" s="220">
        <v>31.46</v>
      </c>
      <c r="J398" s="220">
        <v>46.77</v>
      </c>
      <c r="K398" s="220">
        <v>47.61</v>
      </c>
      <c r="L398" s="220">
        <v>94.38</v>
      </c>
    </row>
    <row r="399" spans="1:12" ht="38.25">
      <c r="A399" s="217" t="s">
        <v>1300</v>
      </c>
      <c r="B399" s="218" t="s">
        <v>1301</v>
      </c>
      <c r="C399" s="217" t="s">
        <v>198</v>
      </c>
      <c r="D399" s="217" t="s">
        <v>1302</v>
      </c>
      <c r="E399" s="219" t="s">
        <v>192</v>
      </c>
      <c r="F399" s="218">
        <v>5</v>
      </c>
      <c r="G399" s="220">
        <v>5.63</v>
      </c>
      <c r="H399" s="220">
        <v>18.11</v>
      </c>
      <c r="I399" s="220">
        <v>23.74</v>
      </c>
      <c r="J399" s="220">
        <v>28.15</v>
      </c>
      <c r="K399" s="220">
        <v>90.55</v>
      </c>
      <c r="L399" s="220">
        <v>118.7</v>
      </c>
    </row>
    <row r="400" spans="1:12" ht="38.25">
      <c r="A400" s="217" t="s">
        <v>1303</v>
      </c>
      <c r="B400" s="218" t="s">
        <v>1304</v>
      </c>
      <c r="C400" s="217" t="s">
        <v>198</v>
      </c>
      <c r="D400" s="217" t="s">
        <v>1305</v>
      </c>
      <c r="E400" s="219" t="s">
        <v>192</v>
      </c>
      <c r="F400" s="218">
        <v>2</v>
      </c>
      <c r="G400" s="220">
        <v>11.68</v>
      </c>
      <c r="H400" s="220">
        <v>11.65</v>
      </c>
      <c r="I400" s="220">
        <v>23.33</v>
      </c>
      <c r="J400" s="220">
        <v>23.36</v>
      </c>
      <c r="K400" s="220">
        <v>23.3</v>
      </c>
      <c r="L400" s="220">
        <v>46.66</v>
      </c>
    </row>
    <row r="401" spans="1:12" ht="25.5">
      <c r="A401" s="217" t="s">
        <v>1306</v>
      </c>
      <c r="B401" s="218" t="s">
        <v>1307</v>
      </c>
      <c r="C401" s="217" t="s">
        <v>14</v>
      </c>
      <c r="D401" s="217" t="s">
        <v>1308</v>
      </c>
      <c r="E401" s="219" t="s">
        <v>192</v>
      </c>
      <c r="F401" s="218">
        <v>2</v>
      </c>
      <c r="G401" s="220">
        <v>4.8</v>
      </c>
      <c r="H401" s="220">
        <v>6.56</v>
      </c>
      <c r="I401" s="220">
        <v>11.36</v>
      </c>
      <c r="J401" s="220">
        <v>9.6</v>
      </c>
      <c r="K401" s="220">
        <v>13.12</v>
      </c>
      <c r="L401" s="220">
        <v>22.72</v>
      </c>
    </row>
    <row r="402" spans="1:12" ht="25.5">
      <c r="A402" s="217" t="s">
        <v>1309</v>
      </c>
      <c r="B402" s="218" t="s">
        <v>1310</v>
      </c>
      <c r="C402" s="217" t="s">
        <v>198</v>
      </c>
      <c r="D402" s="217" t="s">
        <v>1311</v>
      </c>
      <c r="E402" s="219" t="s">
        <v>192</v>
      </c>
      <c r="F402" s="218">
        <v>4</v>
      </c>
      <c r="G402" s="220">
        <v>3.46</v>
      </c>
      <c r="H402" s="220">
        <v>54.01</v>
      </c>
      <c r="I402" s="220">
        <v>57.47</v>
      </c>
      <c r="J402" s="220">
        <v>13.84</v>
      </c>
      <c r="K402" s="220">
        <v>216.04</v>
      </c>
      <c r="L402" s="220">
        <v>229.88</v>
      </c>
    </row>
    <row r="403" spans="1:12" ht="38.25">
      <c r="A403" s="217" t="s">
        <v>1312</v>
      </c>
      <c r="B403" s="218" t="s">
        <v>1313</v>
      </c>
      <c r="C403" s="217" t="s">
        <v>198</v>
      </c>
      <c r="D403" s="217" t="s">
        <v>1314</v>
      </c>
      <c r="E403" s="219" t="s">
        <v>199</v>
      </c>
      <c r="F403" s="218">
        <v>3</v>
      </c>
      <c r="G403" s="220">
        <v>16.27</v>
      </c>
      <c r="H403" s="220">
        <v>23.15</v>
      </c>
      <c r="I403" s="220">
        <v>39.42</v>
      </c>
      <c r="J403" s="220">
        <v>48.81</v>
      </c>
      <c r="K403" s="220">
        <v>69.45</v>
      </c>
      <c r="L403" s="220">
        <v>118.26</v>
      </c>
    </row>
    <row r="404" spans="1:12" ht="38.25">
      <c r="A404" s="217" t="s">
        <v>1315</v>
      </c>
      <c r="B404" s="218" t="s">
        <v>1316</v>
      </c>
      <c r="C404" s="217" t="s">
        <v>198</v>
      </c>
      <c r="D404" s="217" t="s">
        <v>1317</v>
      </c>
      <c r="E404" s="219" t="s">
        <v>199</v>
      </c>
      <c r="F404" s="218">
        <v>15</v>
      </c>
      <c r="G404" s="220">
        <v>13.78</v>
      </c>
      <c r="H404" s="220">
        <v>15.66</v>
      </c>
      <c r="I404" s="220">
        <v>29.44</v>
      </c>
      <c r="J404" s="220">
        <v>206.7</v>
      </c>
      <c r="K404" s="220">
        <v>234.9</v>
      </c>
      <c r="L404" s="220">
        <v>441.6</v>
      </c>
    </row>
    <row r="405" spans="1:12" ht="38.25">
      <c r="A405" s="217" t="s">
        <v>1318</v>
      </c>
      <c r="B405" s="218" t="s">
        <v>1319</v>
      </c>
      <c r="C405" s="217" t="s">
        <v>198</v>
      </c>
      <c r="D405" s="217" t="s">
        <v>1320</v>
      </c>
      <c r="E405" s="219" t="s">
        <v>192</v>
      </c>
      <c r="F405" s="218">
        <v>2</v>
      </c>
      <c r="G405" s="220">
        <v>7.85</v>
      </c>
      <c r="H405" s="220">
        <v>14.19</v>
      </c>
      <c r="I405" s="220">
        <v>22.04</v>
      </c>
      <c r="J405" s="220">
        <v>15.7</v>
      </c>
      <c r="K405" s="220">
        <v>28.38</v>
      </c>
      <c r="L405" s="220">
        <v>44.08</v>
      </c>
    </row>
    <row r="406" spans="1:12" ht="25.5">
      <c r="A406" s="217" t="s">
        <v>1321</v>
      </c>
      <c r="B406" s="218" t="s">
        <v>1322</v>
      </c>
      <c r="C406" s="217" t="s">
        <v>198</v>
      </c>
      <c r="D406" s="217" t="s">
        <v>1323</v>
      </c>
      <c r="E406" s="219" t="s">
        <v>192</v>
      </c>
      <c r="F406" s="218">
        <v>3</v>
      </c>
      <c r="G406" s="220">
        <v>6.56</v>
      </c>
      <c r="H406" s="220">
        <v>12.52</v>
      </c>
      <c r="I406" s="220">
        <v>19.079999999999998</v>
      </c>
      <c r="J406" s="220">
        <v>19.68</v>
      </c>
      <c r="K406" s="220">
        <v>37.56</v>
      </c>
      <c r="L406" s="220">
        <v>57.24</v>
      </c>
    </row>
    <row r="407" spans="1:12" ht="25.5">
      <c r="A407" s="217" t="s">
        <v>1324</v>
      </c>
      <c r="B407" s="218" t="s">
        <v>1325</v>
      </c>
      <c r="C407" s="217" t="s">
        <v>198</v>
      </c>
      <c r="D407" s="217" t="s">
        <v>1326</v>
      </c>
      <c r="E407" s="219" t="s">
        <v>192</v>
      </c>
      <c r="F407" s="218">
        <v>2</v>
      </c>
      <c r="G407" s="220">
        <v>7.77</v>
      </c>
      <c r="H407" s="220">
        <v>16.36</v>
      </c>
      <c r="I407" s="220">
        <v>24.13</v>
      </c>
      <c r="J407" s="220">
        <v>15.54</v>
      </c>
      <c r="K407" s="220">
        <v>32.72</v>
      </c>
      <c r="L407" s="220">
        <v>48.26</v>
      </c>
    </row>
    <row r="408" spans="1:12" ht="25.5">
      <c r="A408" s="217" t="s">
        <v>1327</v>
      </c>
      <c r="B408" s="218" t="s">
        <v>1328</v>
      </c>
      <c r="C408" s="217" t="s">
        <v>198</v>
      </c>
      <c r="D408" s="217" t="s">
        <v>1329</v>
      </c>
      <c r="E408" s="219" t="s">
        <v>192</v>
      </c>
      <c r="F408" s="218">
        <v>2</v>
      </c>
      <c r="G408" s="220">
        <v>10.37</v>
      </c>
      <c r="H408" s="220">
        <v>23.5</v>
      </c>
      <c r="I408" s="220">
        <v>33.869999999999997</v>
      </c>
      <c r="J408" s="220">
        <v>20.74</v>
      </c>
      <c r="K408" s="220">
        <v>47</v>
      </c>
      <c r="L408" s="220">
        <v>67.739999999999995</v>
      </c>
    </row>
    <row r="409" spans="1:12" ht="25.5">
      <c r="A409" s="217" t="s">
        <v>1330</v>
      </c>
      <c r="B409" s="218" t="s">
        <v>1331</v>
      </c>
      <c r="C409" s="217" t="s">
        <v>198</v>
      </c>
      <c r="D409" s="217" t="s">
        <v>1332</v>
      </c>
      <c r="E409" s="219" t="s">
        <v>192</v>
      </c>
      <c r="F409" s="218">
        <v>2</v>
      </c>
      <c r="G409" s="220">
        <v>8.74</v>
      </c>
      <c r="H409" s="220">
        <v>13.92</v>
      </c>
      <c r="I409" s="220">
        <v>22.66</v>
      </c>
      <c r="J409" s="220">
        <v>17.48</v>
      </c>
      <c r="K409" s="220">
        <v>27.84</v>
      </c>
      <c r="L409" s="220">
        <v>45.32</v>
      </c>
    </row>
    <row r="410" spans="1:12" ht="38.25">
      <c r="A410" s="217" t="s">
        <v>1333</v>
      </c>
      <c r="B410" s="218" t="s">
        <v>1334</v>
      </c>
      <c r="C410" s="217" t="s">
        <v>198</v>
      </c>
      <c r="D410" s="217" t="s">
        <v>1335</v>
      </c>
      <c r="E410" s="219" t="s">
        <v>192</v>
      </c>
      <c r="F410" s="218">
        <v>2</v>
      </c>
      <c r="G410" s="220">
        <v>6.84</v>
      </c>
      <c r="H410" s="220">
        <v>11.68</v>
      </c>
      <c r="I410" s="220">
        <v>18.52</v>
      </c>
      <c r="J410" s="220">
        <v>13.68</v>
      </c>
      <c r="K410" s="220">
        <v>23.36</v>
      </c>
      <c r="L410" s="220">
        <v>37.04</v>
      </c>
    </row>
    <row r="411" spans="1:12" ht="25.5">
      <c r="A411" s="217" t="s">
        <v>1336</v>
      </c>
      <c r="B411" s="218" t="s">
        <v>1337</v>
      </c>
      <c r="C411" s="217" t="s">
        <v>198</v>
      </c>
      <c r="D411" s="217" t="s">
        <v>1338</v>
      </c>
      <c r="E411" s="219" t="s">
        <v>192</v>
      </c>
      <c r="F411" s="218">
        <v>2</v>
      </c>
      <c r="G411" s="220">
        <v>8.39</v>
      </c>
      <c r="H411" s="220">
        <v>11.56</v>
      </c>
      <c r="I411" s="220">
        <v>19.95</v>
      </c>
      <c r="J411" s="220">
        <v>16.78</v>
      </c>
      <c r="K411" s="220">
        <v>23.12</v>
      </c>
      <c r="L411" s="220">
        <v>39.9</v>
      </c>
    </row>
    <row r="412" spans="1:12" ht="25.5">
      <c r="A412" s="217" t="s">
        <v>1339</v>
      </c>
      <c r="B412" s="218" t="s">
        <v>1340</v>
      </c>
      <c r="C412" s="217" t="s">
        <v>14</v>
      </c>
      <c r="D412" s="217" t="s">
        <v>1341</v>
      </c>
      <c r="E412" s="219" t="s">
        <v>192</v>
      </c>
      <c r="F412" s="218">
        <v>1</v>
      </c>
      <c r="G412" s="220">
        <v>34.520000000000003</v>
      </c>
      <c r="H412" s="220">
        <v>344.37</v>
      </c>
      <c r="I412" s="220">
        <v>378.89</v>
      </c>
      <c r="J412" s="220">
        <v>34.520000000000003</v>
      </c>
      <c r="K412" s="220">
        <v>344.37</v>
      </c>
      <c r="L412" s="220">
        <v>378.89</v>
      </c>
    </row>
    <row r="413" spans="1:12" ht="25.5">
      <c r="A413" s="217" t="s">
        <v>1342</v>
      </c>
      <c r="B413" s="218" t="s">
        <v>1343</v>
      </c>
      <c r="C413" s="217" t="s">
        <v>14</v>
      </c>
      <c r="D413" s="217" t="s">
        <v>1344</v>
      </c>
      <c r="E413" s="219" t="s">
        <v>192</v>
      </c>
      <c r="F413" s="218">
        <v>2</v>
      </c>
      <c r="G413" s="220">
        <v>24.08</v>
      </c>
      <c r="H413" s="220">
        <v>115.49</v>
      </c>
      <c r="I413" s="220">
        <v>139.57</v>
      </c>
      <c r="J413" s="220">
        <v>48.16</v>
      </c>
      <c r="K413" s="220">
        <v>230.98</v>
      </c>
      <c r="L413" s="220">
        <v>279.14</v>
      </c>
    </row>
    <row r="414" spans="1:12" ht="38.25">
      <c r="A414" s="217" t="s">
        <v>1345</v>
      </c>
      <c r="B414" s="218" t="s">
        <v>1346</v>
      </c>
      <c r="C414" s="217" t="s">
        <v>14</v>
      </c>
      <c r="D414" s="217" t="s">
        <v>1347</v>
      </c>
      <c r="E414" s="219" t="s">
        <v>244</v>
      </c>
      <c r="F414" s="218">
        <v>2</v>
      </c>
      <c r="G414" s="220">
        <v>13.48</v>
      </c>
      <c r="H414" s="220">
        <v>33.39</v>
      </c>
      <c r="I414" s="220">
        <v>46.87</v>
      </c>
      <c r="J414" s="220">
        <v>26.96</v>
      </c>
      <c r="K414" s="220">
        <v>66.78</v>
      </c>
      <c r="L414" s="220">
        <v>93.74</v>
      </c>
    </row>
    <row r="415" spans="1:12" ht="25.5">
      <c r="A415" s="217" t="s">
        <v>1348</v>
      </c>
      <c r="B415" s="218" t="s">
        <v>1349</v>
      </c>
      <c r="C415" s="217" t="s">
        <v>14</v>
      </c>
      <c r="D415" s="217" t="s">
        <v>1350</v>
      </c>
      <c r="E415" s="219" t="s">
        <v>174</v>
      </c>
      <c r="F415" s="218">
        <v>2</v>
      </c>
      <c r="G415" s="220">
        <v>6.99</v>
      </c>
      <c r="H415" s="220">
        <v>913.54</v>
      </c>
      <c r="I415" s="220">
        <v>920.53</v>
      </c>
      <c r="J415" s="220">
        <v>13.98</v>
      </c>
      <c r="K415" s="220">
        <v>1827.08</v>
      </c>
      <c r="L415" s="220">
        <v>1841.06</v>
      </c>
    </row>
    <row r="416" spans="1:12" ht="25.5">
      <c r="A416" s="217" t="s">
        <v>1351</v>
      </c>
      <c r="B416" s="218" t="s">
        <v>1352</v>
      </c>
      <c r="C416" s="217" t="s">
        <v>14</v>
      </c>
      <c r="D416" s="217" t="s">
        <v>1353</v>
      </c>
      <c r="E416" s="219" t="s">
        <v>192</v>
      </c>
      <c r="F416" s="218">
        <v>2</v>
      </c>
      <c r="G416" s="220">
        <v>119.38</v>
      </c>
      <c r="H416" s="220">
        <v>3872.26</v>
      </c>
      <c r="I416" s="220">
        <v>3991.64</v>
      </c>
      <c r="J416" s="220">
        <v>238.76</v>
      </c>
      <c r="K416" s="220">
        <v>7744.52</v>
      </c>
      <c r="L416" s="220">
        <v>7983.28</v>
      </c>
    </row>
    <row r="417" spans="1:12">
      <c r="A417" s="214" t="s">
        <v>416</v>
      </c>
      <c r="B417" s="214"/>
      <c r="C417" s="214"/>
      <c r="D417" s="214" t="s">
        <v>1354</v>
      </c>
      <c r="E417" s="214"/>
      <c r="F417" s="215"/>
      <c r="G417" s="215"/>
      <c r="H417" s="214"/>
      <c r="I417" s="214"/>
      <c r="J417" s="214"/>
      <c r="K417" s="214"/>
      <c r="L417" s="216">
        <v>23053.66</v>
      </c>
    </row>
    <row r="418" spans="1:12">
      <c r="A418" s="214" t="s">
        <v>1355</v>
      </c>
      <c r="B418" s="214"/>
      <c r="C418" s="214"/>
      <c r="D418" s="214" t="s">
        <v>1356</v>
      </c>
      <c r="E418" s="214"/>
      <c r="F418" s="215"/>
      <c r="G418" s="215"/>
      <c r="H418" s="214"/>
      <c r="I418" s="214"/>
      <c r="J418" s="214"/>
      <c r="K418" s="214"/>
      <c r="L418" s="216">
        <v>12700.5</v>
      </c>
    </row>
    <row r="419" spans="1:12" ht="25.5">
      <c r="A419" s="217" t="s">
        <v>1357</v>
      </c>
      <c r="B419" s="218" t="s">
        <v>1358</v>
      </c>
      <c r="C419" s="217" t="s">
        <v>14</v>
      </c>
      <c r="D419" s="217" t="s">
        <v>1359</v>
      </c>
      <c r="E419" s="219" t="s">
        <v>192</v>
      </c>
      <c r="F419" s="218">
        <v>48</v>
      </c>
      <c r="G419" s="220">
        <v>9.81</v>
      </c>
      <c r="H419" s="220">
        <v>9.51</v>
      </c>
      <c r="I419" s="220">
        <v>19.32</v>
      </c>
      <c r="J419" s="220">
        <v>470.88</v>
      </c>
      <c r="K419" s="220">
        <v>456.48</v>
      </c>
      <c r="L419" s="220">
        <v>927.36</v>
      </c>
    </row>
    <row r="420" spans="1:12" ht="25.5">
      <c r="A420" s="217" t="s">
        <v>1360</v>
      </c>
      <c r="B420" s="218" t="s">
        <v>1361</v>
      </c>
      <c r="C420" s="217" t="s">
        <v>198</v>
      </c>
      <c r="D420" s="217" t="s">
        <v>1362</v>
      </c>
      <c r="E420" s="219" t="s">
        <v>192</v>
      </c>
      <c r="F420" s="218">
        <v>2</v>
      </c>
      <c r="G420" s="220">
        <v>253.26</v>
      </c>
      <c r="H420" s="220">
        <v>849.94</v>
      </c>
      <c r="I420" s="220">
        <v>1103.2</v>
      </c>
      <c r="J420" s="220">
        <v>506.52</v>
      </c>
      <c r="K420" s="220">
        <v>1699.88</v>
      </c>
      <c r="L420" s="220">
        <v>2206.4</v>
      </c>
    </row>
    <row r="421" spans="1:12" ht="25.5">
      <c r="A421" s="217" t="s">
        <v>1363</v>
      </c>
      <c r="B421" s="218" t="s">
        <v>1364</v>
      </c>
      <c r="C421" s="217" t="s">
        <v>14</v>
      </c>
      <c r="D421" s="217" t="s">
        <v>1365</v>
      </c>
      <c r="E421" s="219" t="s">
        <v>192</v>
      </c>
      <c r="F421" s="218">
        <v>1</v>
      </c>
      <c r="G421" s="220">
        <v>49.09</v>
      </c>
      <c r="H421" s="220">
        <v>4466.09</v>
      </c>
      <c r="I421" s="220">
        <v>4515.18</v>
      </c>
      <c r="J421" s="220">
        <v>49.09</v>
      </c>
      <c r="K421" s="220">
        <v>4466.09</v>
      </c>
      <c r="L421" s="220">
        <v>4515.18</v>
      </c>
    </row>
    <row r="422" spans="1:12" ht="25.5">
      <c r="A422" s="217" t="s">
        <v>1366</v>
      </c>
      <c r="B422" s="218" t="s">
        <v>1367</v>
      </c>
      <c r="C422" s="217" t="s">
        <v>14</v>
      </c>
      <c r="D422" s="217" t="s">
        <v>1368</v>
      </c>
      <c r="E422" s="219" t="s">
        <v>199</v>
      </c>
      <c r="F422" s="218">
        <v>48</v>
      </c>
      <c r="G422" s="220">
        <v>5.63</v>
      </c>
      <c r="H422" s="220">
        <v>20.52</v>
      </c>
      <c r="I422" s="220">
        <v>26.15</v>
      </c>
      <c r="J422" s="220">
        <v>270.24</v>
      </c>
      <c r="K422" s="220">
        <v>984.96</v>
      </c>
      <c r="L422" s="220">
        <v>1255.2</v>
      </c>
    </row>
    <row r="423" spans="1:12" ht="38.25">
      <c r="A423" s="217" t="s">
        <v>1369</v>
      </c>
      <c r="B423" s="218" t="s">
        <v>1370</v>
      </c>
      <c r="C423" s="217" t="s">
        <v>198</v>
      </c>
      <c r="D423" s="217" t="s">
        <v>1371</v>
      </c>
      <c r="E423" s="219" t="s">
        <v>192</v>
      </c>
      <c r="F423" s="218">
        <v>2</v>
      </c>
      <c r="G423" s="220">
        <v>209.1</v>
      </c>
      <c r="H423" s="220">
        <v>242.53</v>
      </c>
      <c r="I423" s="220">
        <v>451.63</v>
      </c>
      <c r="J423" s="220">
        <v>418.2</v>
      </c>
      <c r="K423" s="220">
        <v>485.06</v>
      </c>
      <c r="L423" s="220">
        <v>903.26</v>
      </c>
    </row>
    <row r="424" spans="1:12" ht="25.5">
      <c r="A424" s="217" t="s">
        <v>1372</v>
      </c>
      <c r="B424" s="218" t="s">
        <v>1373</v>
      </c>
      <c r="C424" s="217" t="s">
        <v>14</v>
      </c>
      <c r="D424" s="217" t="s">
        <v>1374</v>
      </c>
      <c r="E424" s="219" t="s">
        <v>192</v>
      </c>
      <c r="F424" s="218">
        <v>74</v>
      </c>
      <c r="G424" s="220">
        <v>1.51</v>
      </c>
      <c r="H424" s="220">
        <v>32.28</v>
      </c>
      <c r="I424" s="220">
        <v>33.79</v>
      </c>
      <c r="J424" s="220">
        <v>111.74</v>
      </c>
      <c r="K424" s="220">
        <v>2388.7199999999998</v>
      </c>
      <c r="L424" s="220">
        <v>2500.46</v>
      </c>
    </row>
    <row r="425" spans="1:12" ht="25.5">
      <c r="A425" s="217" t="s">
        <v>1375</v>
      </c>
      <c r="B425" s="218" t="s">
        <v>1376</v>
      </c>
      <c r="C425" s="217" t="s">
        <v>14</v>
      </c>
      <c r="D425" s="217" t="s">
        <v>1377</v>
      </c>
      <c r="E425" s="219" t="s">
        <v>192</v>
      </c>
      <c r="F425" s="218">
        <v>48</v>
      </c>
      <c r="G425" s="220">
        <v>2.4500000000000002</v>
      </c>
      <c r="H425" s="220">
        <v>5.73</v>
      </c>
      <c r="I425" s="220">
        <v>8.18</v>
      </c>
      <c r="J425" s="220">
        <v>117.6</v>
      </c>
      <c r="K425" s="220">
        <v>275.04000000000002</v>
      </c>
      <c r="L425" s="220">
        <v>392.64</v>
      </c>
    </row>
    <row r="426" spans="1:12">
      <c r="A426" s="214" t="s">
        <v>1378</v>
      </c>
      <c r="B426" s="214"/>
      <c r="C426" s="214"/>
      <c r="D426" s="214" t="s">
        <v>1379</v>
      </c>
      <c r="E426" s="214"/>
      <c r="F426" s="215"/>
      <c r="G426" s="215"/>
      <c r="H426" s="214"/>
      <c r="I426" s="214"/>
      <c r="J426" s="214"/>
      <c r="K426" s="214"/>
      <c r="L426" s="216">
        <v>679.26</v>
      </c>
    </row>
    <row r="427" spans="1:12" ht="38.25">
      <c r="A427" s="217" t="s">
        <v>1380</v>
      </c>
      <c r="B427" s="218" t="s">
        <v>1381</v>
      </c>
      <c r="C427" s="217" t="s">
        <v>14</v>
      </c>
      <c r="D427" s="217" t="s">
        <v>1382</v>
      </c>
      <c r="E427" s="219" t="s">
        <v>192</v>
      </c>
      <c r="F427" s="218">
        <v>2</v>
      </c>
      <c r="G427" s="220">
        <v>10.42</v>
      </c>
      <c r="H427" s="220">
        <v>28.05</v>
      </c>
      <c r="I427" s="220">
        <v>38.47</v>
      </c>
      <c r="J427" s="220">
        <v>20.84</v>
      </c>
      <c r="K427" s="220">
        <v>56.1</v>
      </c>
      <c r="L427" s="220">
        <v>76.94</v>
      </c>
    </row>
    <row r="428" spans="1:12" ht="25.5">
      <c r="A428" s="217" t="s">
        <v>1383</v>
      </c>
      <c r="B428" s="218" t="s">
        <v>1384</v>
      </c>
      <c r="C428" s="217" t="s">
        <v>14</v>
      </c>
      <c r="D428" s="217" t="s">
        <v>1385</v>
      </c>
      <c r="E428" s="219" t="s">
        <v>192</v>
      </c>
      <c r="F428" s="218">
        <v>1</v>
      </c>
      <c r="G428" s="220">
        <v>7.04</v>
      </c>
      <c r="H428" s="220">
        <v>168.38</v>
      </c>
      <c r="I428" s="220">
        <v>175.42</v>
      </c>
      <c r="J428" s="220">
        <v>7.04</v>
      </c>
      <c r="K428" s="220">
        <v>168.38</v>
      </c>
      <c r="L428" s="220">
        <v>175.42</v>
      </c>
    </row>
    <row r="429" spans="1:12" ht="25.5">
      <c r="A429" s="217" t="s">
        <v>1386</v>
      </c>
      <c r="B429" s="218" t="s">
        <v>1387</v>
      </c>
      <c r="C429" s="217" t="s">
        <v>14</v>
      </c>
      <c r="D429" s="217" t="s">
        <v>1388</v>
      </c>
      <c r="E429" s="219" t="s">
        <v>192</v>
      </c>
      <c r="F429" s="218">
        <v>1</v>
      </c>
      <c r="G429" s="220">
        <v>9.81</v>
      </c>
      <c r="H429" s="220">
        <v>417.09</v>
      </c>
      <c r="I429" s="220">
        <v>426.9</v>
      </c>
      <c r="J429" s="220">
        <v>9.81</v>
      </c>
      <c r="K429" s="220">
        <v>417.09</v>
      </c>
      <c r="L429" s="220">
        <v>426.9</v>
      </c>
    </row>
    <row r="430" spans="1:12">
      <c r="A430" s="214" t="s">
        <v>1389</v>
      </c>
      <c r="B430" s="214"/>
      <c r="C430" s="214"/>
      <c r="D430" s="214" t="s">
        <v>411</v>
      </c>
      <c r="E430" s="214"/>
      <c r="F430" s="215"/>
      <c r="G430" s="215"/>
      <c r="H430" s="214"/>
      <c r="I430" s="214"/>
      <c r="J430" s="214"/>
      <c r="K430" s="214"/>
      <c r="L430" s="216">
        <v>3891.8</v>
      </c>
    </row>
    <row r="431" spans="1:12" ht="25.5">
      <c r="A431" s="217" t="s">
        <v>1390</v>
      </c>
      <c r="B431" s="218" t="s">
        <v>406</v>
      </c>
      <c r="C431" s="217" t="s">
        <v>198</v>
      </c>
      <c r="D431" s="217" t="s">
        <v>407</v>
      </c>
      <c r="E431" s="219" t="s">
        <v>192</v>
      </c>
      <c r="F431" s="218">
        <v>2</v>
      </c>
      <c r="G431" s="220">
        <v>8.18</v>
      </c>
      <c r="H431" s="220">
        <v>8.34</v>
      </c>
      <c r="I431" s="220">
        <v>16.52</v>
      </c>
      <c r="J431" s="220">
        <v>16.36</v>
      </c>
      <c r="K431" s="220">
        <v>16.68</v>
      </c>
      <c r="L431" s="220">
        <v>33.04</v>
      </c>
    </row>
    <row r="432" spans="1:12" ht="25.5">
      <c r="A432" s="217" t="s">
        <v>1391</v>
      </c>
      <c r="B432" s="218" t="s">
        <v>1392</v>
      </c>
      <c r="C432" s="217" t="s">
        <v>14</v>
      </c>
      <c r="D432" s="217" t="s">
        <v>1393</v>
      </c>
      <c r="E432" s="219" t="s">
        <v>192</v>
      </c>
      <c r="F432" s="218">
        <v>11</v>
      </c>
      <c r="G432" s="220">
        <v>19.63</v>
      </c>
      <c r="H432" s="220">
        <v>179.59</v>
      </c>
      <c r="I432" s="220">
        <v>199.22</v>
      </c>
      <c r="J432" s="220">
        <v>215.93</v>
      </c>
      <c r="K432" s="220">
        <v>1975.49</v>
      </c>
      <c r="L432" s="220">
        <v>2191.42</v>
      </c>
    </row>
    <row r="433" spans="1:12">
      <c r="A433" s="217" t="s">
        <v>1394</v>
      </c>
      <c r="B433" s="218" t="s">
        <v>1395</v>
      </c>
      <c r="C433" s="217" t="s">
        <v>14</v>
      </c>
      <c r="D433" s="217" t="s">
        <v>1396</v>
      </c>
      <c r="E433" s="219" t="s">
        <v>192</v>
      </c>
      <c r="F433" s="218">
        <v>6</v>
      </c>
      <c r="G433" s="220">
        <v>132.65</v>
      </c>
      <c r="H433" s="220">
        <v>145.24</v>
      </c>
      <c r="I433" s="220">
        <v>277.89</v>
      </c>
      <c r="J433" s="220">
        <v>795.9</v>
      </c>
      <c r="K433" s="220">
        <v>871.44</v>
      </c>
      <c r="L433" s="220">
        <v>1667.34</v>
      </c>
    </row>
    <row r="434" spans="1:12">
      <c r="A434" s="214" t="s">
        <v>1397</v>
      </c>
      <c r="B434" s="214"/>
      <c r="C434" s="214"/>
      <c r="D434" s="214" t="s">
        <v>1115</v>
      </c>
      <c r="E434" s="214"/>
      <c r="F434" s="215"/>
      <c r="G434" s="215"/>
      <c r="H434" s="214"/>
      <c r="I434" s="214"/>
      <c r="J434" s="214"/>
      <c r="K434" s="214"/>
      <c r="L434" s="216">
        <v>27.31</v>
      </c>
    </row>
    <row r="435" spans="1:12">
      <c r="A435" s="217" t="s">
        <v>1398</v>
      </c>
      <c r="B435" s="218" t="s">
        <v>1399</v>
      </c>
      <c r="C435" s="217" t="s">
        <v>14</v>
      </c>
      <c r="D435" s="217" t="s">
        <v>1115</v>
      </c>
      <c r="E435" s="219" t="s">
        <v>483</v>
      </c>
      <c r="F435" s="218">
        <v>1</v>
      </c>
      <c r="G435" s="220">
        <v>0</v>
      </c>
      <c r="H435" s="220">
        <v>27.31</v>
      </c>
      <c r="I435" s="220">
        <v>27.31</v>
      </c>
      <c r="J435" s="220">
        <v>0</v>
      </c>
      <c r="K435" s="220">
        <v>27.31</v>
      </c>
      <c r="L435" s="220">
        <v>27.31</v>
      </c>
    </row>
    <row r="436" spans="1:12">
      <c r="A436" s="214" t="s">
        <v>1400</v>
      </c>
      <c r="B436" s="214"/>
      <c r="C436" s="214"/>
      <c r="D436" s="214" t="s">
        <v>1401</v>
      </c>
      <c r="E436" s="214"/>
      <c r="F436" s="215"/>
      <c r="G436" s="215"/>
      <c r="H436" s="214"/>
      <c r="I436" s="214"/>
      <c r="J436" s="214"/>
      <c r="K436" s="214"/>
      <c r="L436" s="216">
        <v>3768.27</v>
      </c>
    </row>
    <row r="437" spans="1:12" ht="25.5">
      <c r="A437" s="217" t="s">
        <v>1402</v>
      </c>
      <c r="B437" s="218" t="s">
        <v>1403</v>
      </c>
      <c r="C437" s="217" t="s">
        <v>14</v>
      </c>
      <c r="D437" s="217" t="s">
        <v>1404</v>
      </c>
      <c r="E437" s="219" t="s">
        <v>199</v>
      </c>
      <c r="F437" s="218">
        <v>300.5</v>
      </c>
      <c r="G437" s="220">
        <v>1.41</v>
      </c>
      <c r="H437" s="220">
        <v>11.13</v>
      </c>
      <c r="I437" s="220">
        <v>12.54</v>
      </c>
      <c r="J437" s="220">
        <v>423.70499999999998</v>
      </c>
      <c r="K437" s="220">
        <v>3344.5650000000001</v>
      </c>
      <c r="L437" s="220">
        <v>3768.27</v>
      </c>
    </row>
    <row r="438" spans="1:12">
      <c r="A438" s="214" t="s">
        <v>1405</v>
      </c>
      <c r="B438" s="214"/>
      <c r="C438" s="214"/>
      <c r="D438" s="214" t="s">
        <v>1406</v>
      </c>
      <c r="E438" s="214"/>
      <c r="F438" s="215"/>
      <c r="G438" s="215"/>
      <c r="H438" s="214"/>
      <c r="I438" s="214"/>
      <c r="J438" s="214"/>
      <c r="K438" s="214"/>
      <c r="L438" s="216">
        <v>143.12</v>
      </c>
    </row>
    <row r="439" spans="1:12" ht="25.5">
      <c r="A439" s="217" t="s">
        <v>1407</v>
      </c>
      <c r="B439" s="218" t="s">
        <v>1408</v>
      </c>
      <c r="C439" s="217" t="s">
        <v>14</v>
      </c>
      <c r="D439" s="217" t="s">
        <v>1409</v>
      </c>
      <c r="E439" s="219" t="s">
        <v>192</v>
      </c>
      <c r="F439" s="218">
        <v>2</v>
      </c>
      <c r="G439" s="220">
        <v>23.5</v>
      </c>
      <c r="H439" s="220">
        <v>48.06</v>
      </c>
      <c r="I439" s="220">
        <v>71.56</v>
      </c>
      <c r="J439" s="220">
        <v>47</v>
      </c>
      <c r="K439" s="220">
        <v>96.12</v>
      </c>
      <c r="L439" s="220">
        <v>143.12</v>
      </c>
    </row>
    <row r="440" spans="1:12">
      <c r="A440" s="214" t="s">
        <v>1410</v>
      </c>
      <c r="B440" s="214"/>
      <c r="C440" s="214"/>
      <c r="D440" s="214" t="s">
        <v>412</v>
      </c>
      <c r="E440" s="214"/>
      <c r="F440" s="215"/>
      <c r="G440" s="215"/>
      <c r="H440" s="214"/>
      <c r="I440" s="214"/>
      <c r="J440" s="214"/>
      <c r="K440" s="214"/>
      <c r="L440" s="216">
        <v>424.04</v>
      </c>
    </row>
    <row r="441" spans="1:12" ht="38.25">
      <c r="A441" s="217" t="s">
        <v>1411</v>
      </c>
      <c r="B441" s="218" t="s">
        <v>1412</v>
      </c>
      <c r="C441" s="217" t="s">
        <v>198</v>
      </c>
      <c r="D441" s="217" t="s">
        <v>1413</v>
      </c>
      <c r="E441" s="219" t="s">
        <v>199</v>
      </c>
      <c r="F441" s="218">
        <v>19.2</v>
      </c>
      <c r="G441" s="220">
        <v>5.59</v>
      </c>
      <c r="H441" s="220">
        <v>13.17</v>
      </c>
      <c r="I441" s="220">
        <v>18.760000000000002</v>
      </c>
      <c r="J441" s="220">
        <v>107.328</v>
      </c>
      <c r="K441" s="220">
        <v>252.86199999999999</v>
      </c>
      <c r="L441" s="220">
        <v>360.19</v>
      </c>
    </row>
    <row r="442" spans="1:12" ht="38.25">
      <c r="A442" s="217" t="s">
        <v>1414</v>
      </c>
      <c r="B442" s="218" t="s">
        <v>1415</v>
      </c>
      <c r="C442" s="217" t="s">
        <v>198</v>
      </c>
      <c r="D442" s="217" t="s">
        <v>1416</v>
      </c>
      <c r="E442" s="219" t="s">
        <v>199</v>
      </c>
      <c r="F442" s="218">
        <v>5</v>
      </c>
      <c r="G442" s="220">
        <v>5.05</v>
      </c>
      <c r="H442" s="220">
        <v>7.72</v>
      </c>
      <c r="I442" s="220">
        <v>12.77</v>
      </c>
      <c r="J442" s="220">
        <v>25.25</v>
      </c>
      <c r="K442" s="220">
        <v>38.6</v>
      </c>
      <c r="L442" s="220">
        <v>63.85</v>
      </c>
    </row>
    <row r="443" spans="1:12">
      <c r="A443" s="214" t="s">
        <v>1417</v>
      </c>
      <c r="B443" s="214"/>
      <c r="C443" s="214"/>
      <c r="D443" s="214" t="s">
        <v>1418</v>
      </c>
      <c r="E443" s="214"/>
      <c r="F443" s="215"/>
      <c r="G443" s="215"/>
      <c r="H443" s="214"/>
      <c r="I443" s="214"/>
      <c r="J443" s="214"/>
      <c r="K443" s="214"/>
      <c r="L443" s="216">
        <v>429.04</v>
      </c>
    </row>
    <row r="444" spans="1:12" ht="38.25">
      <c r="A444" s="217" t="s">
        <v>1419</v>
      </c>
      <c r="B444" s="218" t="s">
        <v>1420</v>
      </c>
      <c r="C444" s="217" t="s">
        <v>14</v>
      </c>
      <c r="D444" s="217" t="s">
        <v>1421</v>
      </c>
      <c r="E444" s="219" t="s">
        <v>199</v>
      </c>
      <c r="F444" s="218">
        <v>7.9</v>
      </c>
      <c r="G444" s="220">
        <v>12.27</v>
      </c>
      <c r="H444" s="220">
        <v>42.04</v>
      </c>
      <c r="I444" s="220">
        <v>54.31</v>
      </c>
      <c r="J444" s="220">
        <v>96.933000000000007</v>
      </c>
      <c r="K444" s="220">
        <v>332.10700000000003</v>
      </c>
      <c r="L444" s="220">
        <v>429.04</v>
      </c>
    </row>
    <row r="445" spans="1:12">
      <c r="A445" s="214" t="s">
        <v>1422</v>
      </c>
      <c r="B445" s="214"/>
      <c r="C445" s="214"/>
      <c r="D445" s="214" t="s">
        <v>1423</v>
      </c>
      <c r="E445" s="214"/>
      <c r="F445" s="215"/>
      <c r="G445" s="215"/>
      <c r="H445" s="214"/>
      <c r="I445" s="214"/>
      <c r="J445" s="214"/>
      <c r="K445" s="214"/>
      <c r="L445" s="216">
        <v>990.32</v>
      </c>
    </row>
    <row r="446" spans="1:12" ht="38.25">
      <c r="A446" s="217" t="s">
        <v>1424</v>
      </c>
      <c r="B446" s="218" t="s">
        <v>1425</v>
      </c>
      <c r="C446" s="217" t="s">
        <v>14</v>
      </c>
      <c r="D446" s="217" t="s">
        <v>1426</v>
      </c>
      <c r="E446" s="219" t="s">
        <v>192</v>
      </c>
      <c r="F446" s="218">
        <v>1</v>
      </c>
      <c r="G446" s="220">
        <v>50.36</v>
      </c>
      <c r="H446" s="220">
        <v>939.96</v>
      </c>
      <c r="I446" s="220">
        <v>990.32</v>
      </c>
      <c r="J446" s="220">
        <v>50.36</v>
      </c>
      <c r="K446" s="220">
        <v>939.96</v>
      </c>
      <c r="L446" s="220">
        <v>990.32</v>
      </c>
    </row>
    <row r="447" spans="1:12">
      <c r="A447" s="214" t="s">
        <v>250</v>
      </c>
      <c r="B447" s="214"/>
      <c r="C447" s="214"/>
      <c r="D447" s="214" t="s">
        <v>1427</v>
      </c>
      <c r="E447" s="214"/>
      <c r="F447" s="215"/>
      <c r="G447" s="215"/>
      <c r="H447" s="214"/>
      <c r="I447" s="214"/>
      <c r="J447" s="214"/>
      <c r="K447" s="214"/>
      <c r="L447" s="216">
        <v>127501.46</v>
      </c>
    </row>
    <row r="448" spans="1:12">
      <c r="A448" s="214" t="s">
        <v>419</v>
      </c>
      <c r="B448" s="214"/>
      <c r="C448" s="214"/>
      <c r="D448" s="214" t="s">
        <v>1428</v>
      </c>
      <c r="E448" s="214"/>
      <c r="F448" s="215"/>
      <c r="G448" s="215"/>
      <c r="H448" s="214"/>
      <c r="I448" s="214"/>
      <c r="J448" s="214"/>
      <c r="K448" s="214"/>
      <c r="L448" s="216">
        <v>38929.72</v>
      </c>
    </row>
    <row r="449" spans="1:12" ht="38.25">
      <c r="A449" s="217" t="s">
        <v>1429</v>
      </c>
      <c r="B449" s="218" t="s">
        <v>1430</v>
      </c>
      <c r="C449" s="217" t="s">
        <v>198</v>
      </c>
      <c r="D449" s="217" t="s">
        <v>1431</v>
      </c>
      <c r="E449" s="219" t="s">
        <v>194</v>
      </c>
      <c r="F449" s="218">
        <v>238.96</v>
      </c>
      <c r="G449" s="220">
        <v>82.64</v>
      </c>
      <c r="H449" s="220">
        <v>65.430000000000007</v>
      </c>
      <c r="I449" s="220">
        <v>148.07</v>
      </c>
      <c r="J449" s="220">
        <v>19747.654399999999</v>
      </c>
      <c r="K449" s="220">
        <v>15635.1456</v>
      </c>
      <c r="L449" s="220">
        <v>35382.800000000003</v>
      </c>
    </row>
    <row r="450" spans="1:12" ht="38.25">
      <c r="A450" s="217" t="s">
        <v>1432</v>
      </c>
      <c r="B450" s="218" t="s">
        <v>1433</v>
      </c>
      <c r="C450" s="217" t="s">
        <v>198</v>
      </c>
      <c r="D450" s="217" t="s">
        <v>1434</v>
      </c>
      <c r="E450" s="219" t="s">
        <v>194</v>
      </c>
      <c r="F450" s="218">
        <v>16.45</v>
      </c>
      <c r="G450" s="220">
        <v>87.95</v>
      </c>
      <c r="H450" s="220">
        <v>85.07</v>
      </c>
      <c r="I450" s="220">
        <v>173.02</v>
      </c>
      <c r="J450" s="220">
        <v>1446.7774999999999</v>
      </c>
      <c r="K450" s="220">
        <v>1399.3924999999999</v>
      </c>
      <c r="L450" s="220">
        <v>2846.17</v>
      </c>
    </row>
    <row r="451" spans="1:12" ht="25.5">
      <c r="A451" s="217" t="s">
        <v>1435</v>
      </c>
      <c r="B451" s="218" t="s">
        <v>1436</v>
      </c>
      <c r="C451" s="217" t="s">
        <v>14</v>
      </c>
      <c r="D451" s="217" t="s">
        <v>1437</v>
      </c>
      <c r="E451" s="219" t="s">
        <v>199</v>
      </c>
      <c r="F451" s="218">
        <v>81.2</v>
      </c>
      <c r="G451" s="220">
        <v>5.04</v>
      </c>
      <c r="H451" s="220">
        <v>3.59</v>
      </c>
      <c r="I451" s="220">
        <v>8.6300000000000008</v>
      </c>
      <c r="J451" s="220">
        <v>409.24799999999999</v>
      </c>
      <c r="K451" s="220">
        <v>291.50200000000001</v>
      </c>
      <c r="L451" s="220">
        <v>700.75</v>
      </c>
    </row>
    <row r="452" spans="1:12">
      <c r="A452" s="214" t="s">
        <v>420</v>
      </c>
      <c r="B452" s="214"/>
      <c r="C452" s="214"/>
      <c r="D452" s="214" t="s">
        <v>1438</v>
      </c>
      <c r="E452" s="214"/>
      <c r="F452" s="215"/>
      <c r="G452" s="215"/>
      <c r="H452" s="214"/>
      <c r="I452" s="214"/>
      <c r="J452" s="214"/>
      <c r="K452" s="214"/>
      <c r="L452" s="216">
        <v>41856.870000000003</v>
      </c>
    </row>
    <row r="453" spans="1:12" ht="38.25">
      <c r="A453" s="217" t="s">
        <v>1439</v>
      </c>
      <c r="B453" s="218" t="s">
        <v>1433</v>
      </c>
      <c r="C453" s="217" t="s">
        <v>198</v>
      </c>
      <c r="D453" s="217" t="s">
        <v>1434</v>
      </c>
      <c r="E453" s="219" t="s">
        <v>194</v>
      </c>
      <c r="F453" s="218">
        <v>237.74</v>
      </c>
      <c r="G453" s="220">
        <v>87.95</v>
      </c>
      <c r="H453" s="220">
        <v>85.07</v>
      </c>
      <c r="I453" s="220">
        <v>173.02</v>
      </c>
      <c r="J453" s="220">
        <v>20909.233</v>
      </c>
      <c r="K453" s="220">
        <v>20224.537</v>
      </c>
      <c r="L453" s="220">
        <v>41133.769999999997</v>
      </c>
    </row>
    <row r="454" spans="1:12" ht="25.5">
      <c r="A454" s="217" t="s">
        <v>1440</v>
      </c>
      <c r="B454" s="218" t="s">
        <v>1436</v>
      </c>
      <c r="C454" s="217" t="s">
        <v>14</v>
      </c>
      <c r="D454" s="217" t="s">
        <v>1437</v>
      </c>
      <c r="E454" s="219" t="s">
        <v>199</v>
      </c>
      <c r="F454" s="218">
        <v>83.79</v>
      </c>
      <c r="G454" s="220">
        <v>5.04</v>
      </c>
      <c r="H454" s="220">
        <v>3.59</v>
      </c>
      <c r="I454" s="220">
        <v>8.6300000000000008</v>
      </c>
      <c r="J454" s="220">
        <v>422.30160000000001</v>
      </c>
      <c r="K454" s="220">
        <v>300.79840000000002</v>
      </c>
      <c r="L454" s="220">
        <v>723.1</v>
      </c>
    </row>
    <row r="455" spans="1:12">
      <c r="A455" s="214" t="s">
        <v>1441</v>
      </c>
      <c r="B455" s="214"/>
      <c r="C455" s="214"/>
      <c r="D455" s="214" t="s">
        <v>1442</v>
      </c>
      <c r="E455" s="214"/>
      <c r="F455" s="215"/>
      <c r="G455" s="215"/>
      <c r="H455" s="214"/>
      <c r="I455" s="214"/>
      <c r="J455" s="214"/>
      <c r="K455" s="214"/>
      <c r="L455" s="216">
        <v>11360.25</v>
      </c>
    </row>
    <row r="456" spans="1:12" ht="25.5">
      <c r="A456" s="217" t="s">
        <v>1443</v>
      </c>
      <c r="B456" s="218" t="s">
        <v>1444</v>
      </c>
      <c r="C456" s="217" t="s">
        <v>14</v>
      </c>
      <c r="D456" s="217" t="s">
        <v>1445</v>
      </c>
      <c r="E456" s="219" t="s">
        <v>199</v>
      </c>
      <c r="F456" s="218">
        <v>17.399999999999999</v>
      </c>
      <c r="G456" s="220">
        <v>27.07</v>
      </c>
      <c r="H456" s="220">
        <v>94.44</v>
      </c>
      <c r="I456" s="220">
        <v>121.51</v>
      </c>
      <c r="J456" s="220">
        <v>471.01799999999997</v>
      </c>
      <c r="K456" s="220">
        <v>1643.252</v>
      </c>
      <c r="L456" s="220">
        <v>2114.27</v>
      </c>
    </row>
    <row r="457" spans="1:12" ht="25.5">
      <c r="A457" s="217" t="s">
        <v>1446</v>
      </c>
      <c r="B457" s="218" t="s">
        <v>1447</v>
      </c>
      <c r="C457" s="217" t="s">
        <v>14</v>
      </c>
      <c r="D457" s="217" t="s">
        <v>1448</v>
      </c>
      <c r="E457" s="219" t="s">
        <v>199</v>
      </c>
      <c r="F457" s="218">
        <v>17.399999999999999</v>
      </c>
      <c r="G457" s="220">
        <v>27.07</v>
      </c>
      <c r="H457" s="220">
        <v>91.87</v>
      </c>
      <c r="I457" s="220">
        <v>118.94</v>
      </c>
      <c r="J457" s="220">
        <v>471.01799999999997</v>
      </c>
      <c r="K457" s="220">
        <v>1598.5319999999999</v>
      </c>
      <c r="L457" s="220">
        <v>2069.5500000000002</v>
      </c>
    </row>
    <row r="458" spans="1:12" ht="25.5">
      <c r="A458" s="217" t="s">
        <v>1449</v>
      </c>
      <c r="B458" s="218" t="s">
        <v>1450</v>
      </c>
      <c r="C458" s="217" t="s">
        <v>198</v>
      </c>
      <c r="D458" s="217" t="s">
        <v>1451</v>
      </c>
      <c r="E458" s="219" t="s">
        <v>199</v>
      </c>
      <c r="F458" s="218">
        <v>34.200000000000003</v>
      </c>
      <c r="G458" s="220">
        <v>30.56</v>
      </c>
      <c r="H458" s="220">
        <v>62.41</v>
      </c>
      <c r="I458" s="220">
        <v>92.97</v>
      </c>
      <c r="J458" s="220">
        <v>1045.152</v>
      </c>
      <c r="K458" s="220">
        <v>2134.4180000000001</v>
      </c>
      <c r="L458" s="220">
        <v>3179.57</v>
      </c>
    </row>
    <row r="459" spans="1:12" ht="25.5">
      <c r="A459" s="217" t="s">
        <v>1452</v>
      </c>
      <c r="B459" s="218" t="s">
        <v>1453</v>
      </c>
      <c r="C459" s="217" t="s">
        <v>198</v>
      </c>
      <c r="D459" s="217" t="s">
        <v>1454</v>
      </c>
      <c r="E459" s="219" t="s">
        <v>199</v>
      </c>
      <c r="F459" s="218">
        <v>34.200000000000003</v>
      </c>
      <c r="G459" s="220">
        <v>19.059999999999999</v>
      </c>
      <c r="H459" s="220">
        <v>48.72</v>
      </c>
      <c r="I459" s="220">
        <v>67.78</v>
      </c>
      <c r="J459" s="220">
        <v>651.85199999999998</v>
      </c>
      <c r="K459" s="220">
        <v>1666.2180000000001</v>
      </c>
      <c r="L459" s="220">
        <v>2318.0700000000002</v>
      </c>
    </row>
    <row r="460" spans="1:12" ht="25.5">
      <c r="A460" s="217" t="s">
        <v>1455</v>
      </c>
      <c r="B460" s="218" t="s">
        <v>1456</v>
      </c>
      <c r="C460" s="217" t="s">
        <v>14</v>
      </c>
      <c r="D460" s="217" t="s">
        <v>1457</v>
      </c>
      <c r="E460" s="219" t="s">
        <v>199</v>
      </c>
      <c r="F460" s="218">
        <v>5.2</v>
      </c>
      <c r="G460" s="220">
        <v>28.06</v>
      </c>
      <c r="H460" s="220">
        <v>110.15</v>
      </c>
      <c r="I460" s="220">
        <v>138.21</v>
      </c>
      <c r="J460" s="220">
        <v>145.91200000000001</v>
      </c>
      <c r="K460" s="220">
        <v>572.77800000000002</v>
      </c>
      <c r="L460" s="220">
        <v>718.69</v>
      </c>
    </row>
    <row r="461" spans="1:12" ht="25.5">
      <c r="A461" s="217" t="s">
        <v>1458</v>
      </c>
      <c r="B461" s="218" t="s">
        <v>1459</v>
      </c>
      <c r="C461" s="217" t="s">
        <v>14</v>
      </c>
      <c r="D461" s="217" t="s">
        <v>1460</v>
      </c>
      <c r="E461" s="219" t="s">
        <v>199</v>
      </c>
      <c r="F461" s="218">
        <v>8.6</v>
      </c>
      <c r="G461" s="220">
        <v>25.46</v>
      </c>
      <c r="H461" s="220">
        <v>86.18</v>
      </c>
      <c r="I461" s="220">
        <v>111.64</v>
      </c>
      <c r="J461" s="220">
        <v>218.95599999999999</v>
      </c>
      <c r="K461" s="220">
        <v>741.14400000000001</v>
      </c>
      <c r="L461" s="220">
        <v>960.1</v>
      </c>
    </row>
    <row r="462" spans="1:12">
      <c r="A462" s="214" t="s">
        <v>1461</v>
      </c>
      <c r="B462" s="214"/>
      <c r="C462" s="214"/>
      <c r="D462" s="214" t="s">
        <v>1462</v>
      </c>
      <c r="E462" s="214"/>
      <c r="F462" s="215"/>
      <c r="G462" s="215"/>
      <c r="H462" s="214"/>
      <c r="I462" s="214"/>
      <c r="J462" s="214"/>
      <c r="K462" s="214"/>
      <c r="L462" s="216">
        <v>34900.81</v>
      </c>
    </row>
    <row r="463" spans="1:12" ht="38.25">
      <c r="A463" s="217" t="s">
        <v>1463</v>
      </c>
      <c r="B463" s="218" t="s">
        <v>1464</v>
      </c>
      <c r="C463" s="217" t="s">
        <v>198</v>
      </c>
      <c r="D463" s="217" t="s">
        <v>1465</v>
      </c>
      <c r="E463" s="219" t="s">
        <v>194</v>
      </c>
      <c r="F463" s="218">
        <v>34.19</v>
      </c>
      <c r="G463" s="220">
        <v>123.17</v>
      </c>
      <c r="H463" s="220">
        <v>897.62</v>
      </c>
      <c r="I463" s="220">
        <v>1020.79</v>
      </c>
      <c r="J463" s="220">
        <v>4211.1823000000004</v>
      </c>
      <c r="K463" s="220">
        <v>30689.627700000001</v>
      </c>
      <c r="L463" s="220">
        <v>34900.81</v>
      </c>
    </row>
    <row r="464" spans="1:12">
      <c r="A464" s="214" t="s">
        <v>1466</v>
      </c>
      <c r="B464" s="214"/>
      <c r="C464" s="214"/>
      <c r="D464" s="214" t="s">
        <v>1467</v>
      </c>
      <c r="E464" s="214"/>
      <c r="F464" s="215"/>
      <c r="G464" s="215"/>
      <c r="H464" s="214"/>
      <c r="I464" s="214"/>
      <c r="J464" s="214"/>
      <c r="K464" s="214"/>
      <c r="L464" s="216">
        <v>453.81</v>
      </c>
    </row>
    <row r="465" spans="1:12" ht="38.25">
      <c r="A465" s="217" t="s">
        <v>1468</v>
      </c>
      <c r="B465" s="218" t="s">
        <v>1469</v>
      </c>
      <c r="C465" s="217" t="s">
        <v>14</v>
      </c>
      <c r="D465" s="217" t="s">
        <v>1470</v>
      </c>
      <c r="E465" s="219" t="s">
        <v>194</v>
      </c>
      <c r="F465" s="218">
        <v>4.8600000000000003</v>
      </c>
      <c r="G465" s="220">
        <v>36.14</v>
      </c>
      <c r="H465" s="220">
        <v>56.93</v>
      </c>
      <c r="I465" s="220">
        <v>93.07</v>
      </c>
      <c r="J465" s="220">
        <v>175.6404</v>
      </c>
      <c r="K465" s="220">
        <v>276.67959999999999</v>
      </c>
      <c r="L465" s="220">
        <v>452.32</v>
      </c>
    </row>
    <row r="466" spans="1:12">
      <c r="A466" s="217" t="s">
        <v>1471</v>
      </c>
      <c r="B466" s="218" t="s">
        <v>1472</v>
      </c>
      <c r="C466" s="217" t="s">
        <v>198</v>
      </c>
      <c r="D466" s="217" t="s">
        <v>1473</v>
      </c>
      <c r="E466" s="219" t="s">
        <v>212</v>
      </c>
      <c r="F466" s="218">
        <v>1.24E-3</v>
      </c>
      <c r="G466" s="220">
        <v>441.16</v>
      </c>
      <c r="H466" s="220">
        <v>762.37</v>
      </c>
      <c r="I466" s="220">
        <v>1203.53</v>
      </c>
      <c r="J466" s="220">
        <v>0.54703840000000004</v>
      </c>
      <c r="K466" s="220">
        <v>0.94296159999999996</v>
      </c>
      <c r="L466" s="220">
        <v>1.49</v>
      </c>
    </row>
    <row r="467" spans="1:12">
      <c r="A467" s="214" t="s">
        <v>251</v>
      </c>
      <c r="B467" s="214"/>
      <c r="C467" s="214"/>
      <c r="D467" s="214" t="s">
        <v>1474</v>
      </c>
      <c r="E467" s="214"/>
      <c r="F467" s="215"/>
      <c r="G467" s="215"/>
      <c r="H467" s="214"/>
      <c r="I467" s="214"/>
      <c r="J467" s="214"/>
      <c r="K467" s="214"/>
      <c r="L467" s="216">
        <v>88041.48</v>
      </c>
    </row>
    <row r="468" spans="1:12">
      <c r="A468" s="214" t="s">
        <v>421</v>
      </c>
      <c r="B468" s="214"/>
      <c r="C468" s="214"/>
      <c r="D468" s="214" t="s">
        <v>1475</v>
      </c>
      <c r="E468" s="214"/>
      <c r="F468" s="215"/>
      <c r="G468" s="215"/>
      <c r="H468" s="214"/>
      <c r="I468" s="214"/>
      <c r="J468" s="214"/>
      <c r="K468" s="214"/>
      <c r="L468" s="216">
        <v>26125.599999999999</v>
      </c>
    </row>
    <row r="469" spans="1:12" ht="25.5">
      <c r="A469" s="217" t="s">
        <v>1476</v>
      </c>
      <c r="B469" s="218" t="s">
        <v>1477</v>
      </c>
      <c r="C469" s="217" t="s">
        <v>14</v>
      </c>
      <c r="D469" s="217" t="s">
        <v>1478</v>
      </c>
      <c r="E469" s="219" t="s">
        <v>227</v>
      </c>
      <c r="F469" s="218">
        <v>1068.0999999999999</v>
      </c>
      <c r="G469" s="220">
        <v>2.06</v>
      </c>
      <c r="H469" s="220">
        <v>9.52</v>
      </c>
      <c r="I469" s="220">
        <v>11.58</v>
      </c>
      <c r="J469" s="220">
        <v>2200.2860000000001</v>
      </c>
      <c r="K469" s="220">
        <v>10168.304</v>
      </c>
      <c r="L469" s="220">
        <v>12368.59</v>
      </c>
    </row>
    <row r="470" spans="1:12" ht="38.25">
      <c r="A470" s="217" t="s">
        <v>1479</v>
      </c>
      <c r="B470" s="218" t="s">
        <v>1480</v>
      </c>
      <c r="C470" s="217" t="s">
        <v>14</v>
      </c>
      <c r="D470" s="217" t="s">
        <v>1481</v>
      </c>
      <c r="E470" s="219" t="s">
        <v>227</v>
      </c>
      <c r="F470" s="218">
        <v>452.26</v>
      </c>
      <c r="G470" s="220">
        <v>2.12</v>
      </c>
      <c r="H470" s="220">
        <v>10.09</v>
      </c>
      <c r="I470" s="220">
        <v>12.21</v>
      </c>
      <c r="J470" s="220">
        <v>958.7912</v>
      </c>
      <c r="K470" s="220">
        <v>4563.2987999999996</v>
      </c>
      <c r="L470" s="220">
        <v>5522.09</v>
      </c>
    </row>
    <row r="471" spans="1:12" ht="25.5">
      <c r="A471" s="217" t="s">
        <v>1482</v>
      </c>
      <c r="B471" s="218" t="s">
        <v>1483</v>
      </c>
      <c r="C471" s="217" t="s">
        <v>14</v>
      </c>
      <c r="D471" s="217" t="s">
        <v>1484</v>
      </c>
      <c r="E471" s="219" t="s">
        <v>227</v>
      </c>
      <c r="F471" s="218">
        <v>707.58</v>
      </c>
      <c r="G471" s="220">
        <v>2.06</v>
      </c>
      <c r="H471" s="220">
        <v>9.56</v>
      </c>
      <c r="I471" s="220">
        <v>11.62</v>
      </c>
      <c r="J471" s="220">
        <v>1457.6148000000001</v>
      </c>
      <c r="K471" s="220">
        <v>6764.4552000000003</v>
      </c>
      <c r="L471" s="220">
        <v>8222.07</v>
      </c>
    </row>
    <row r="472" spans="1:12" ht="25.5">
      <c r="A472" s="217" t="s">
        <v>1485</v>
      </c>
      <c r="B472" s="218" t="s">
        <v>1486</v>
      </c>
      <c r="C472" s="217" t="s">
        <v>14</v>
      </c>
      <c r="D472" s="217" t="s">
        <v>1487</v>
      </c>
      <c r="E472" s="219" t="s">
        <v>212</v>
      </c>
      <c r="F472" s="218">
        <v>0.02</v>
      </c>
      <c r="G472" s="220">
        <v>191.7</v>
      </c>
      <c r="H472" s="220">
        <v>451.06</v>
      </c>
      <c r="I472" s="220">
        <v>642.76</v>
      </c>
      <c r="J472" s="220">
        <v>3.8340000000000001</v>
      </c>
      <c r="K472" s="220">
        <v>9.016</v>
      </c>
      <c r="L472" s="220">
        <v>12.85</v>
      </c>
    </row>
    <row r="473" spans="1:12">
      <c r="A473" s="214" t="s">
        <v>252</v>
      </c>
      <c r="B473" s="214"/>
      <c r="C473" s="214"/>
      <c r="D473" s="214" t="s">
        <v>1488</v>
      </c>
      <c r="E473" s="214"/>
      <c r="F473" s="215"/>
      <c r="G473" s="215"/>
      <c r="H473" s="214"/>
      <c r="I473" s="214"/>
      <c r="J473" s="214"/>
      <c r="K473" s="214"/>
      <c r="L473" s="216">
        <v>61915.88</v>
      </c>
    </row>
    <row r="474" spans="1:12" ht="38.25">
      <c r="A474" s="217" t="s">
        <v>1489</v>
      </c>
      <c r="B474" s="218" t="s">
        <v>1490</v>
      </c>
      <c r="C474" s="217" t="s">
        <v>14</v>
      </c>
      <c r="D474" s="217" t="s">
        <v>1491</v>
      </c>
      <c r="E474" s="219" t="s">
        <v>194</v>
      </c>
      <c r="F474" s="218">
        <v>431.88</v>
      </c>
      <c r="G474" s="220">
        <v>6.28</v>
      </c>
      <c r="H474" s="220">
        <v>68.77</v>
      </c>
      <c r="I474" s="220">
        <v>75.05</v>
      </c>
      <c r="J474" s="220">
        <v>2712.2064</v>
      </c>
      <c r="K474" s="220">
        <v>29700.383600000001</v>
      </c>
      <c r="L474" s="220">
        <v>32412.59</v>
      </c>
    </row>
    <row r="475" spans="1:12" ht="38.25">
      <c r="A475" s="217" t="s">
        <v>1492</v>
      </c>
      <c r="B475" s="218" t="s">
        <v>1493</v>
      </c>
      <c r="C475" s="217" t="s">
        <v>14</v>
      </c>
      <c r="D475" s="217" t="s">
        <v>1494</v>
      </c>
      <c r="E475" s="219" t="s">
        <v>227</v>
      </c>
      <c r="F475" s="218">
        <v>2085.89</v>
      </c>
      <c r="G475" s="220">
        <v>1.73</v>
      </c>
      <c r="H475" s="220">
        <v>9.08</v>
      </c>
      <c r="I475" s="220">
        <v>10.81</v>
      </c>
      <c r="J475" s="220">
        <v>3608.5897</v>
      </c>
      <c r="K475" s="220">
        <v>18939.880300000001</v>
      </c>
      <c r="L475" s="220">
        <v>22548.47</v>
      </c>
    </row>
    <row r="476" spans="1:12" ht="25.5">
      <c r="A476" s="217" t="s">
        <v>1495</v>
      </c>
      <c r="B476" s="218" t="s">
        <v>1496</v>
      </c>
      <c r="C476" s="217" t="s">
        <v>14</v>
      </c>
      <c r="D476" s="217" t="s">
        <v>1497</v>
      </c>
      <c r="E476" s="219" t="s">
        <v>227</v>
      </c>
      <c r="F476" s="218">
        <v>217.73</v>
      </c>
      <c r="G476" s="220">
        <v>1.73</v>
      </c>
      <c r="H476" s="220">
        <v>8.6300000000000008</v>
      </c>
      <c r="I476" s="220">
        <v>10.36</v>
      </c>
      <c r="J476" s="220">
        <v>376.67290000000003</v>
      </c>
      <c r="K476" s="220">
        <v>1879.0071</v>
      </c>
      <c r="L476" s="220">
        <v>2255.6799999999998</v>
      </c>
    </row>
    <row r="477" spans="1:12" ht="25.5">
      <c r="A477" s="217" t="s">
        <v>1498</v>
      </c>
      <c r="B477" s="218" t="s">
        <v>1499</v>
      </c>
      <c r="C477" s="217" t="s">
        <v>14</v>
      </c>
      <c r="D477" s="217" t="s">
        <v>1500</v>
      </c>
      <c r="E477" s="219" t="s">
        <v>227</v>
      </c>
      <c r="F477" s="218">
        <v>440.82</v>
      </c>
      <c r="G477" s="220">
        <v>1.73</v>
      </c>
      <c r="H477" s="220">
        <v>8.93</v>
      </c>
      <c r="I477" s="220">
        <v>10.66</v>
      </c>
      <c r="J477" s="220">
        <v>762.61860000000001</v>
      </c>
      <c r="K477" s="220">
        <v>3936.5214000000001</v>
      </c>
      <c r="L477" s="220">
        <v>4699.1400000000003</v>
      </c>
    </row>
    <row r="478" spans="1:12">
      <c r="A478" s="214" t="s">
        <v>253</v>
      </c>
      <c r="B478" s="214"/>
      <c r="C478" s="214"/>
      <c r="D478" s="214" t="s">
        <v>1501</v>
      </c>
      <c r="E478" s="214"/>
      <c r="F478" s="215"/>
      <c r="G478" s="215"/>
      <c r="H478" s="214"/>
      <c r="I478" s="214"/>
      <c r="J478" s="214"/>
      <c r="K478" s="214"/>
      <c r="L478" s="216">
        <v>15896.77</v>
      </c>
    </row>
    <row r="479" spans="1:12">
      <c r="A479" s="214" t="s">
        <v>254</v>
      </c>
      <c r="B479" s="214"/>
      <c r="C479" s="214"/>
      <c r="D479" s="214" t="s">
        <v>1502</v>
      </c>
      <c r="E479" s="214"/>
      <c r="F479" s="215"/>
      <c r="G479" s="215"/>
      <c r="H479" s="214"/>
      <c r="I479" s="214"/>
      <c r="J479" s="214"/>
      <c r="K479" s="214"/>
      <c r="L479" s="216">
        <v>5915.02</v>
      </c>
    </row>
    <row r="480" spans="1:12" ht="25.5">
      <c r="A480" s="217" t="s">
        <v>1503</v>
      </c>
      <c r="B480" s="218" t="s">
        <v>1504</v>
      </c>
      <c r="C480" s="217" t="s">
        <v>198</v>
      </c>
      <c r="D480" s="217" t="s">
        <v>1505</v>
      </c>
      <c r="E480" s="219" t="s">
        <v>194</v>
      </c>
      <c r="F480" s="218">
        <v>127.26</v>
      </c>
      <c r="G480" s="220">
        <v>13.73</v>
      </c>
      <c r="H480" s="220">
        <v>31.51</v>
      </c>
      <c r="I480" s="220">
        <v>45.24</v>
      </c>
      <c r="J480" s="220">
        <v>1747.2798</v>
      </c>
      <c r="K480" s="220">
        <v>4009.9602</v>
      </c>
      <c r="L480" s="220">
        <v>5757.24</v>
      </c>
    </row>
    <row r="481" spans="1:12" ht="38.25">
      <c r="A481" s="217" t="s">
        <v>1506</v>
      </c>
      <c r="B481" s="218" t="s">
        <v>1507</v>
      </c>
      <c r="C481" s="217" t="s">
        <v>198</v>
      </c>
      <c r="D481" s="217" t="s">
        <v>1508</v>
      </c>
      <c r="E481" s="219" t="s">
        <v>192</v>
      </c>
      <c r="F481" s="218">
        <v>14</v>
      </c>
      <c r="G481" s="220">
        <v>4.34</v>
      </c>
      <c r="H481" s="220">
        <v>6.93</v>
      </c>
      <c r="I481" s="220">
        <v>11.27</v>
      </c>
      <c r="J481" s="220">
        <v>60.76</v>
      </c>
      <c r="K481" s="220">
        <v>97.02</v>
      </c>
      <c r="L481" s="220">
        <v>157.78</v>
      </c>
    </row>
    <row r="482" spans="1:12">
      <c r="A482" s="214" t="s">
        <v>255</v>
      </c>
      <c r="B482" s="214"/>
      <c r="C482" s="214"/>
      <c r="D482" s="214" t="s">
        <v>1509</v>
      </c>
      <c r="E482" s="214"/>
      <c r="F482" s="215"/>
      <c r="G482" s="215"/>
      <c r="H482" s="214"/>
      <c r="I482" s="214"/>
      <c r="J482" s="214"/>
      <c r="K482" s="214"/>
      <c r="L482" s="216">
        <v>9981.75</v>
      </c>
    </row>
    <row r="483" spans="1:12" ht="25.5">
      <c r="A483" s="217" t="s">
        <v>1510</v>
      </c>
      <c r="B483" s="218" t="s">
        <v>1504</v>
      </c>
      <c r="C483" s="217" t="s">
        <v>198</v>
      </c>
      <c r="D483" s="217" t="s">
        <v>1505</v>
      </c>
      <c r="E483" s="219" t="s">
        <v>194</v>
      </c>
      <c r="F483" s="218">
        <v>220.64</v>
      </c>
      <c r="G483" s="220">
        <v>13.73</v>
      </c>
      <c r="H483" s="220">
        <v>31.51</v>
      </c>
      <c r="I483" s="220">
        <v>45.24</v>
      </c>
      <c r="J483" s="220">
        <v>3029.3872000000001</v>
      </c>
      <c r="K483" s="220">
        <v>6952.3627999999999</v>
      </c>
      <c r="L483" s="220">
        <v>9981.75</v>
      </c>
    </row>
    <row r="484" spans="1:12">
      <c r="A484" s="214" t="s">
        <v>256</v>
      </c>
      <c r="B484" s="214"/>
      <c r="C484" s="214"/>
      <c r="D484" s="214" t="s">
        <v>1511</v>
      </c>
      <c r="E484" s="214"/>
      <c r="F484" s="215"/>
      <c r="G484" s="215"/>
      <c r="H484" s="214"/>
      <c r="I484" s="214"/>
      <c r="J484" s="214"/>
      <c r="K484" s="214"/>
      <c r="L484" s="216">
        <v>95534.43</v>
      </c>
    </row>
    <row r="485" spans="1:12">
      <c r="A485" s="214" t="s">
        <v>257</v>
      </c>
      <c r="B485" s="214"/>
      <c r="C485" s="214"/>
      <c r="D485" s="214" t="s">
        <v>1512</v>
      </c>
      <c r="E485" s="214"/>
      <c r="F485" s="215"/>
      <c r="G485" s="215"/>
      <c r="H485" s="214"/>
      <c r="I485" s="214"/>
      <c r="J485" s="214"/>
      <c r="K485" s="214"/>
      <c r="L485" s="216">
        <v>55026.75</v>
      </c>
    </row>
    <row r="486" spans="1:12" ht="38.25">
      <c r="A486" s="217" t="s">
        <v>1513</v>
      </c>
      <c r="B486" s="218" t="s">
        <v>1514</v>
      </c>
      <c r="C486" s="217" t="s">
        <v>14</v>
      </c>
      <c r="D486" s="217" t="s">
        <v>1515</v>
      </c>
      <c r="E486" s="219" t="s">
        <v>211</v>
      </c>
      <c r="F486" s="218">
        <v>24</v>
      </c>
      <c r="G486" s="220">
        <v>162.16999999999999</v>
      </c>
      <c r="H486" s="220">
        <v>980.7</v>
      </c>
      <c r="I486" s="220">
        <v>1142.8699999999999</v>
      </c>
      <c r="J486" s="220">
        <v>3892.08</v>
      </c>
      <c r="K486" s="220">
        <v>23536.799999999999</v>
      </c>
      <c r="L486" s="220">
        <v>27428.880000000001</v>
      </c>
    </row>
    <row r="487" spans="1:12" ht="38.25">
      <c r="A487" s="217" t="s">
        <v>1516</v>
      </c>
      <c r="B487" s="218" t="s">
        <v>1517</v>
      </c>
      <c r="C487" s="217" t="s">
        <v>14</v>
      </c>
      <c r="D487" s="217" t="s">
        <v>1518</v>
      </c>
      <c r="E487" s="219" t="s">
        <v>211</v>
      </c>
      <c r="F487" s="218">
        <v>10.8</v>
      </c>
      <c r="G487" s="220">
        <v>162.16999999999999</v>
      </c>
      <c r="H487" s="220">
        <v>980.7</v>
      </c>
      <c r="I487" s="220">
        <v>1142.8699999999999</v>
      </c>
      <c r="J487" s="220">
        <v>1751.4359999999999</v>
      </c>
      <c r="K487" s="220">
        <v>10591.554</v>
      </c>
      <c r="L487" s="220">
        <v>12342.99</v>
      </c>
    </row>
    <row r="488" spans="1:12" ht="38.25">
      <c r="A488" s="217" t="s">
        <v>1519</v>
      </c>
      <c r="B488" s="218" t="s">
        <v>1520</v>
      </c>
      <c r="C488" s="217" t="s">
        <v>14</v>
      </c>
      <c r="D488" s="217" t="s">
        <v>1521</v>
      </c>
      <c r="E488" s="219" t="s">
        <v>211</v>
      </c>
      <c r="F488" s="218">
        <v>1.2</v>
      </c>
      <c r="G488" s="220">
        <v>162.16999999999999</v>
      </c>
      <c r="H488" s="220">
        <v>980.7</v>
      </c>
      <c r="I488" s="220">
        <v>1142.8699999999999</v>
      </c>
      <c r="J488" s="220">
        <v>194.60400000000001</v>
      </c>
      <c r="K488" s="220">
        <v>1176.836</v>
      </c>
      <c r="L488" s="220">
        <v>1371.44</v>
      </c>
    </row>
    <row r="489" spans="1:12" ht="38.25">
      <c r="A489" s="217" t="s">
        <v>1522</v>
      </c>
      <c r="B489" s="218" t="s">
        <v>1523</v>
      </c>
      <c r="C489" s="217" t="s">
        <v>14</v>
      </c>
      <c r="D489" s="217" t="s">
        <v>1524</v>
      </c>
      <c r="E489" s="219" t="s">
        <v>211</v>
      </c>
      <c r="F489" s="218">
        <v>6.24</v>
      </c>
      <c r="G489" s="220">
        <v>162.16999999999999</v>
      </c>
      <c r="H489" s="220">
        <v>980.7</v>
      </c>
      <c r="I489" s="220">
        <v>1142.8699999999999</v>
      </c>
      <c r="J489" s="220">
        <v>1011.9408</v>
      </c>
      <c r="K489" s="220">
        <v>6119.5591999999997</v>
      </c>
      <c r="L489" s="220">
        <v>7131.5</v>
      </c>
    </row>
    <row r="490" spans="1:12" ht="38.25">
      <c r="A490" s="217" t="s">
        <v>1525</v>
      </c>
      <c r="B490" s="218" t="s">
        <v>1526</v>
      </c>
      <c r="C490" s="217" t="s">
        <v>14</v>
      </c>
      <c r="D490" s="217" t="s">
        <v>1527</v>
      </c>
      <c r="E490" s="219" t="s">
        <v>194</v>
      </c>
      <c r="F490" s="218">
        <v>0.96</v>
      </c>
      <c r="G490" s="220">
        <v>172.06</v>
      </c>
      <c r="H490" s="220">
        <v>990.61</v>
      </c>
      <c r="I490" s="220">
        <v>1162.67</v>
      </c>
      <c r="J490" s="220">
        <v>165.17760000000001</v>
      </c>
      <c r="K490" s="220">
        <v>950.98239999999998</v>
      </c>
      <c r="L490" s="220">
        <v>1116.1600000000001</v>
      </c>
    </row>
    <row r="491" spans="1:12" ht="38.25">
      <c r="A491" s="217" t="s">
        <v>1528</v>
      </c>
      <c r="B491" s="218" t="s">
        <v>1529</v>
      </c>
      <c r="C491" s="217" t="s">
        <v>14</v>
      </c>
      <c r="D491" s="217" t="s">
        <v>1530</v>
      </c>
      <c r="E491" s="219" t="s">
        <v>211</v>
      </c>
      <c r="F491" s="218">
        <v>1.2</v>
      </c>
      <c r="G491" s="220">
        <v>162.16999999999999</v>
      </c>
      <c r="H491" s="220">
        <v>980.7</v>
      </c>
      <c r="I491" s="220">
        <v>1142.8699999999999</v>
      </c>
      <c r="J491" s="220">
        <v>194.60400000000001</v>
      </c>
      <c r="K491" s="220">
        <v>1176.836</v>
      </c>
      <c r="L491" s="220">
        <v>1371.44</v>
      </c>
    </row>
    <row r="492" spans="1:12" ht="38.25">
      <c r="A492" s="217" t="s">
        <v>1531</v>
      </c>
      <c r="B492" s="218" t="s">
        <v>1532</v>
      </c>
      <c r="C492" s="217" t="s">
        <v>14</v>
      </c>
      <c r="D492" s="217" t="s">
        <v>1533</v>
      </c>
      <c r="E492" s="219" t="s">
        <v>194</v>
      </c>
      <c r="F492" s="218">
        <v>1</v>
      </c>
      <c r="G492" s="220">
        <v>221.87</v>
      </c>
      <c r="H492" s="220">
        <v>2525.1799999999998</v>
      </c>
      <c r="I492" s="220">
        <v>2747.05</v>
      </c>
      <c r="J492" s="220">
        <v>221.87</v>
      </c>
      <c r="K492" s="220">
        <v>2525.1799999999998</v>
      </c>
      <c r="L492" s="220">
        <v>2747.05</v>
      </c>
    </row>
    <row r="493" spans="1:12" ht="25.5">
      <c r="A493" s="217" t="s">
        <v>1534</v>
      </c>
      <c r="B493" s="218" t="s">
        <v>1535</v>
      </c>
      <c r="C493" s="217" t="s">
        <v>14</v>
      </c>
      <c r="D493" s="217" t="s">
        <v>1536</v>
      </c>
      <c r="E493" s="219" t="s">
        <v>211</v>
      </c>
      <c r="F493" s="218">
        <v>0.8</v>
      </c>
      <c r="G493" s="220">
        <v>129.07</v>
      </c>
      <c r="H493" s="220">
        <v>667.53</v>
      </c>
      <c r="I493" s="220">
        <v>796.6</v>
      </c>
      <c r="J493" s="220">
        <v>103.256</v>
      </c>
      <c r="K493" s="220">
        <v>534.024</v>
      </c>
      <c r="L493" s="220">
        <v>637.28</v>
      </c>
    </row>
    <row r="494" spans="1:12" ht="38.25">
      <c r="A494" s="217" t="s">
        <v>1537</v>
      </c>
      <c r="B494" s="218" t="s">
        <v>1538</v>
      </c>
      <c r="C494" s="217" t="s">
        <v>14</v>
      </c>
      <c r="D494" s="217" t="s">
        <v>1539</v>
      </c>
      <c r="E494" s="219" t="s">
        <v>194</v>
      </c>
      <c r="F494" s="218">
        <v>0.8</v>
      </c>
      <c r="G494" s="220">
        <v>166.24</v>
      </c>
      <c r="H494" s="220">
        <v>933.78</v>
      </c>
      <c r="I494" s="220">
        <v>1100.02</v>
      </c>
      <c r="J494" s="220">
        <v>132.99199999999999</v>
      </c>
      <c r="K494" s="220">
        <v>747.01800000000003</v>
      </c>
      <c r="L494" s="220">
        <v>880.01</v>
      </c>
    </row>
    <row r="495" spans="1:12">
      <c r="A495" s="214" t="s">
        <v>258</v>
      </c>
      <c r="B495" s="214"/>
      <c r="C495" s="214"/>
      <c r="D495" s="214" t="s">
        <v>1540</v>
      </c>
      <c r="E495" s="214"/>
      <c r="F495" s="215"/>
      <c r="G495" s="215"/>
      <c r="H495" s="214"/>
      <c r="I495" s="214"/>
      <c r="J495" s="214"/>
      <c r="K495" s="214"/>
      <c r="L495" s="216">
        <v>37381.230000000003</v>
      </c>
    </row>
    <row r="496" spans="1:12">
      <c r="A496" s="214" t="s">
        <v>1541</v>
      </c>
      <c r="B496" s="214"/>
      <c r="C496" s="214"/>
      <c r="D496" s="214" t="s">
        <v>1542</v>
      </c>
      <c r="E496" s="214"/>
      <c r="F496" s="215"/>
      <c r="G496" s="215"/>
      <c r="H496" s="214"/>
      <c r="I496" s="214"/>
      <c r="J496" s="214"/>
      <c r="K496" s="214"/>
      <c r="L496" s="216">
        <v>20966.37</v>
      </c>
    </row>
    <row r="497" spans="1:12" ht="51">
      <c r="A497" s="217" t="s">
        <v>1543</v>
      </c>
      <c r="B497" s="218" t="s">
        <v>1544</v>
      </c>
      <c r="C497" s="217" t="s">
        <v>198</v>
      </c>
      <c r="D497" s="217" t="s">
        <v>1545</v>
      </c>
      <c r="E497" s="219" t="s">
        <v>192</v>
      </c>
      <c r="F497" s="218">
        <v>6</v>
      </c>
      <c r="G497" s="220">
        <v>338.5</v>
      </c>
      <c r="H497" s="220">
        <v>1131.6199999999999</v>
      </c>
      <c r="I497" s="220">
        <v>1470.12</v>
      </c>
      <c r="J497" s="220">
        <v>2031</v>
      </c>
      <c r="K497" s="220">
        <v>6789.72</v>
      </c>
      <c r="L497" s="220">
        <v>8820.7199999999993</v>
      </c>
    </row>
    <row r="498" spans="1:12" ht="51">
      <c r="A498" s="217" t="s">
        <v>1546</v>
      </c>
      <c r="B498" s="218" t="s">
        <v>1547</v>
      </c>
      <c r="C498" s="217" t="s">
        <v>198</v>
      </c>
      <c r="D498" s="217" t="s">
        <v>1548</v>
      </c>
      <c r="E498" s="219" t="s">
        <v>192</v>
      </c>
      <c r="F498" s="218">
        <v>2</v>
      </c>
      <c r="G498" s="220">
        <v>315.14999999999998</v>
      </c>
      <c r="H498" s="220">
        <v>1050.71</v>
      </c>
      <c r="I498" s="220">
        <v>1365.86</v>
      </c>
      <c r="J498" s="220">
        <v>630.29999999999995</v>
      </c>
      <c r="K498" s="220">
        <v>2101.42</v>
      </c>
      <c r="L498" s="220">
        <v>2731.72</v>
      </c>
    </row>
    <row r="499" spans="1:12" ht="51">
      <c r="A499" s="217" t="s">
        <v>1549</v>
      </c>
      <c r="B499" s="218" t="s">
        <v>1550</v>
      </c>
      <c r="C499" s="217" t="s">
        <v>14</v>
      </c>
      <c r="D499" s="217" t="s">
        <v>1551</v>
      </c>
      <c r="E499" s="219" t="s">
        <v>192</v>
      </c>
      <c r="F499" s="218">
        <v>2</v>
      </c>
      <c r="G499" s="220">
        <v>677</v>
      </c>
      <c r="H499" s="220">
        <v>2156.34</v>
      </c>
      <c r="I499" s="220">
        <v>2833.34</v>
      </c>
      <c r="J499" s="220">
        <v>1354</v>
      </c>
      <c r="K499" s="220">
        <v>4312.68</v>
      </c>
      <c r="L499" s="220">
        <v>5666.68</v>
      </c>
    </row>
    <row r="500" spans="1:12" ht="63.75">
      <c r="A500" s="217" t="s">
        <v>1552</v>
      </c>
      <c r="B500" s="218" t="s">
        <v>1553</v>
      </c>
      <c r="C500" s="217" t="s">
        <v>14</v>
      </c>
      <c r="D500" s="217" t="s">
        <v>1554</v>
      </c>
      <c r="E500" s="219" t="s">
        <v>192</v>
      </c>
      <c r="F500" s="218">
        <v>1</v>
      </c>
      <c r="G500" s="220">
        <v>469.84</v>
      </c>
      <c r="H500" s="220">
        <v>3277.41</v>
      </c>
      <c r="I500" s="220">
        <v>3747.25</v>
      </c>
      <c r="J500" s="220">
        <v>469.84</v>
      </c>
      <c r="K500" s="220">
        <v>3277.41</v>
      </c>
      <c r="L500" s="220">
        <v>3747.25</v>
      </c>
    </row>
    <row r="501" spans="1:12">
      <c r="A501" s="214" t="s">
        <v>1555</v>
      </c>
      <c r="B501" s="214"/>
      <c r="C501" s="214"/>
      <c r="D501" s="214" t="s">
        <v>1556</v>
      </c>
      <c r="E501" s="214"/>
      <c r="F501" s="215"/>
      <c r="G501" s="215"/>
      <c r="H501" s="214"/>
      <c r="I501" s="214"/>
      <c r="J501" s="214"/>
      <c r="K501" s="214"/>
      <c r="L501" s="216">
        <v>9126.99</v>
      </c>
    </row>
    <row r="502" spans="1:12" ht="51">
      <c r="A502" s="217" t="s">
        <v>1557</v>
      </c>
      <c r="B502" s="218" t="s">
        <v>1558</v>
      </c>
      <c r="C502" s="217" t="s">
        <v>14</v>
      </c>
      <c r="D502" s="217" t="s">
        <v>1559</v>
      </c>
      <c r="E502" s="219" t="s">
        <v>192</v>
      </c>
      <c r="F502" s="218">
        <v>1</v>
      </c>
      <c r="G502" s="220">
        <v>313.7</v>
      </c>
      <c r="H502" s="220">
        <v>3454.72</v>
      </c>
      <c r="I502" s="220">
        <v>3768.42</v>
      </c>
      <c r="J502" s="220">
        <v>313.7</v>
      </c>
      <c r="K502" s="220">
        <v>3454.72</v>
      </c>
      <c r="L502" s="220">
        <v>3768.42</v>
      </c>
    </row>
    <row r="503" spans="1:12" ht="38.25">
      <c r="A503" s="217" t="s">
        <v>1560</v>
      </c>
      <c r="B503" s="218" t="s">
        <v>1561</v>
      </c>
      <c r="C503" s="217" t="s">
        <v>14</v>
      </c>
      <c r="D503" s="217" t="s">
        <v>1562</v>
      </c>
      <c r="E503" s="219" t="s">
        <v>192</v>
      </c>
      <c r="F503" s="218">
        <v>7</v>
      </c>
      <c r="G503" s="220">
        <v>127.62</v>
      </c>
      <c r="H503" s="220">
        <v>637.89</v>
      </c>
      <c r="I503" s="220">
        <v>765.51</v>
      </c>
      <c r="J503" s="220">
        <v>893.34</v>
      </c>
      <c r="K503" s="220">
        <v>4465.2299999999996</v>
      </c>
      <c r="L503" s="220">
        <v>5358.57</v>
      </c>
    </row>
    <row r="504" spans="1:12">
      <c r="A504" s="214" t="s">
        <v>1563</v>
      </c>
      <c r="B504" s="214"/>
      <c r="C504" s="214"/>
      <c r="D504" s="214" t="s">
        <v>1564</v>
      </c>
      <c r="E504" s="214"/>
      <c r="F504" s="215"/>
      <c r="G504" s="215"/>
      <c r="H504" s="214"/>
      <c r="I504" s="214"/>
      <c r="J504" s="214"/>
      <c r="K504" s="214"/>
      <c r="L504" s="216">
        <v>5064.88</v>
      </c>
    </row>
    <row r="505" spans="1:12" ht="25.5">
      <c r="A505" s="217" t="s">
        <v>1565</v>
      </c>
      <c r="B505" s="218" t="s">
        <v>1566</v>
      </c>
      <c r="C505" s="217" t="s">
        <v>198</v>
      </c>
      <c r="D505" s="217" t="s">
        <v>1567</v>
      </c>
      <c r="E505" s="219" t="s">
        <v>194</v>
      </c>
      <c r="F505" s="218">
        <v>4.5</v>
      </c>
      <c r="G505" s="220">
        <v>18.21</v>
      </c>
      <c r="H505" s="220">
        <v>1107.32</v>
      </c>
      <c r="I505" s="220">
        <v>1125.53</v>
      </c>
      <c r="J505" s="220">
        <v>81.944999999999993</v>
      </c>
      <c r="K505" s="220">
        <v>4982.9350000000004</v>
      </c>
      <c r="L505" s="220">
        <v>5064.88</v>
      </c>
    </row>
    <row r="506" spans="1:12">
      <c r="A506" s="214" t="s">
        <v>1568</v>
      </c>
      <c r="B506" s="214"/>
      <c r="C506" s="214"/>
      <c r="D506" s="214" t="s">
        <v>1569</v>
      </c>
      <c r="E506" s="214"/>
      <c r="F506" s="215"/>
      <c r="G506" s="215"/>
      <c r="H506" s="214"/>
      <c r="I506" s="214"/>
      <c r="J506" s="214"/>
      <c r="K506" s="214"/>
      <c r="L506" s="216">
        <v>1174.29</v>
      </c>
    </row>
    <row r="507" spans="1:12" ht="25.5">
      <c r="A507" s="217" t="s">
        <v>1570</v>
      </c>
      <c r="B507" s="218" t="s">
        <v>1571</v>
      </c>
      <c r="C507" s="217" t="s">
        <v>14</v>
      </c>
      <c r="D507" s="217" t="s">
        <v>1572</v>
      </c>
      <c r="E507" s="219" t="s">
        <v>211</v>
      </c>
      <c r="F507" s="218">
        <v>2.52</v>
      </c>
      <c r="G507" s="220">
        <v>57.2</v>
      </c>
      <c r="H507" s="220">
        <v>408.79</v>
      </c>
      <c r="I507" s="220">
        <v>465.99</v>
      </c>
      <c r="J507" s="220">
        <v>144.14400000000001</v>
      </c>
      <c r="K507" s="220">
        <v>1030.146</v>
      </c>
      <c r="L507" s="220">
        <v>1174.29</v>
      </c>
    </row>
    <row r="508" spans="1:12">
      <c r="A508" s="214" t="s">
        <v>1573</v>
      </c>
      <c r="B508" s="214"/>
      <c r="C508" s="214"/>
      <c r="D508" s="214" t="s">
        <v>1574</v>
      </c>
      <c r="E508" s="214"/>
      <c r="F508" s="215"/>
      <c r="G508" s="215"/>
      <c r="H508" s="214"/>
      <c r="I508" s="214"/>
      <c r="J508" s="214"/>
      <c r="K508" s="214"/>
      <c r="L508" s="216">
        <v>1048.7</v>
      </c>
    </row>
    <row r="509" spans="1:12" ht="25.5">
      <c r="A509" s="217" t="s">
        <v>1575</v>
      </c>
      <c r="B509" s="218" t="s">
        <v>1576</v>
      </c>
      <c r="C509" s="217" t="s">
        <v>14</v>
      </c>
      <c r="D509" s="217" t="s">
        <v>1577</v>
      </c>
      <c r="E509" s="219" t="s">
        <v>194</v>
      </c>
      <c r="F509" s="218">
        <v>0.64</v>
      </c>
      <c r="G509" s="220">
        <v>93.42</v>
      </c>
      <c r="H509" s="220">
        <v>1545.18</v>
      </c>
      <c r="I509" s="220">
        <v>1638.6</v>
      </c>
      <c r="J509" s="220">
        <v>59.788800000000002</v>
      </c>
      <c r="K509" s="220">
        <v>988.91120000000001</v>
      </c>
      <c r="L509" s="220">
        <v>1048.7</v>
      </c>
    </row>
    <row r="510" spans="1:12">
      <c r="A510" s="214" t="s">
        <v>1578</v>
      </c>
      <c r="B510" s="214"/>
      <c r="C510" s="214"/>
      <c r="D510" s="214" t="s">
        <v>1579</v>
      </c>
      <c r="E510" s="214"/>
      <c r="F510" s="215"/>
      <c r="G510" s="215"/>
      <c r="H510" s="214"/>
      <c r="I510" s="214"/>
      <c r="J510" s="214"/>
      <c r="K510" s="214"/>
      <c r="L510" s="216">
        <v>1183.6400000000001</v>
      </c>
    </row>
    <row r="511" spans="1:12" ht="25.5">
      <c r="A511" s="217" t="s">
        <v>1580</v>
      </c>
      <c r="B511" s="218" t="s">
        <v>1581</v>
      </c>
      <c r="C511" s="217" t="s">
        <v>14</v>
      </c>
      <c r="D511" s="217" t="s">
        <v>1582</v>
      </c>
      <c r="E511" s="219" t="s">
        <v>199</v>
      </c>
      <c r="F511" s="218">
        <v>9.4</v>
      </c>
      <c r="G511" s="220">
        <v>22.16</v>
      </c>
      <c r="H511" s="220">
        <v>103.76</v>
      </c>
      <c r="I511" s="220">
        <v>125.92</v>
      </c>
      <c r="J511" s="220">
        <v>208.304</v>
      </c>
      <c r="K511" s="220">
        <v>975.33600000000001</v>
      </c>
      <c r="L511" s="220">
        <v>1183.6400000000001</v>
      </c>
    </row>
    <row r="512" spans="1:12">
      <c r="A512" s="214" t="s">
        <v>1583</v>
      </c>
      <c r="B512" s="214"/>
      <c r="C512" s="214"/>
      <c r="D512" s="214" t="s">
        <v>1584</v>
      </c>
      <c r="E512" s="214"/>
      <c r="F512" s="215"/>
      <c r="G512" s="215"/>
      <c r="H512" s="214"/>
      <c r="I512" s="214"/>
      <c r="J512" s="214"/>
      <c r="K512" s="214"/>
      <c r="L512" s="216">
        <v>1942.81</v>
      </c>
    </row>
    <row r="513" spans="1:12">
      <c r="A513" s="217" t="s">
        <v>1585</v>
      </c>
      <c r="B513" s="218" t="s">
        <v>1586</v>
      </c>
      <c r="C513" s="217" t="s">
        <v>14</v>
      </c>
      <c r="D513" s="217" t="s">
        <v>1587</v>
      </c>
      <c r="E513" s="219" t="s">
        <v>192</v>
      </c>
      <c r="F513" s="218">
        <v>2</v>
      </c>
      <c r="G513" s="220">
        <v>84.36</v>
      </c>
      <c r="H513" s="220">
        <v>212.65</v>
      </c>
      <c r="I513" s="220">
        <v>297.01</v>
      </c>
      <c r="J513" s="220">
        <v>168.72</v>
      </c>
      <c r="K513" s="220">
        <v>425.3</v>
      </c>
      <c r="L513" s="220">
        <v>594.02</v>
      </c>
    </row>
    <row r="514" spans="1:12" ht="25.5">
      <c r="A514" s="217" t="s">
        <v>1588</v>
      </c>
      <c r="B514" s="218" t="s">
        <v>1589</v>
      </c>
      <c r="C514" s="217" t="s">
        <v>14</v>
      </c>
      <c r="D514" s="217" t="s">
        <v>1590</v>
      </c>
      <c r="E514" s="219" t="s">
        <v>192</v>
      </c>
      <c r="F514" s="218">
        <v>2</v>
      </c>
      <c r="G514" s="220">
        <v>8.32</v>
      </c>
      <c r="H514" s="220">
        <v>36.36</v>
      </c>
      <c r="I514" s="220">
        <v>44.68</v>
      </c>
      <c r="J514" s="220">
        <v>16.64</v>
      </c>
      <c r="K514" s="220">
        <v>72.72</v>
      </c>
      <c r="L514" s="220">
        <v>89.36</v>
      </c>
    </row>
    <row r="515" spans="1:12" ht="25.5">
      <c r="A515" s="217" t="s">
        <v>1591</v>
      </c>
      <c r="B515" s="218" t="s">
        <v>470</v>
      </c>
      <c r="C515" s="217" t="s">
        <v>14</v>
      </c>
      <c r="D515" s="217" t="s">
        <v>471</v>
      </c>
      <c r="E515" s="219" t="s">
        <v>192</v>
      </c>
      <c r="F515" s="218">
        <v>10</v>
      </c>
      <c r="G515" s="220">
        <v>3.86</v>
      </c>
      <c r="H515" s="220">
        <v>87.65</v>
      </c>
      <c r="I515" s="220">
        <v>91.51</v>
      </c>
      <c r="J515" s="220">
        <v>38.6</v>
      </c>
      <c r="K515" s="220">
        <v>876.5</v>
      </c>
      <c r="L515" s="220">
        <v>915.1</v>
      </c>
    </row>
    <row r="516" spans="1:12">
      <c r="A516" s="217" t="s">
        <v>1592</v>
      </c>
      <c r="B516" s="218" t="s">
        <v>1593</v>
      </c>
      <c r="C516" s="217" t="s">
        <v>14</v>
      </c>
      <c r="D516" s="217" t="s">
        <v>1594</v>
      </c>
      <c r="E516" s="219" t="s">
        <v>192</v>
      </c>
      <c r="F516" s="218">
        <v>1</v>
      </c>
      <c r="G516" s="220">
        <v>48.58</v>
      </c>
      <c r="H516" s="220">
        <v>295.75</v>
      </c>
      <c r="I516" s="220">
        <v>344.33</v>
      </c>
      <c r="J516" s="220">
        <v>48.58</v>
      </c>
      <c r="K516" s="220">
        <v>295.75</v>
      </c>
      <c r="L516" s="220">
        <v>344.33</v>
      </c>
    </row>
    <row r="517" spans="1:12">
      <c r="A517" s="214" t="s">
        <v>259</v>
      </c>
      <c r="B517" s="214"/>
      <c r="C517" s="214"/>
      <c r="D517" s="214" t="s">
        <v>1595</v>
      </c>
      <c r="E517" s="214"/>
      <c r="F517" s="215"/>
      <c r="G517" s="215"/>
      <c r="H517" s="214"/>
      <c r="I517" s="214"/>
      <c r="J517" s="214"/>
      <c r="K517" s="214"/>
      <c r="L517" s="216">
        <v>134747.66</v>
      </c>
    </row>
    <row r="518" spans="1:12">
      <c r="A518" s="214" t="s">
        <v>260</v>
      </c>
      <c r="B518" s="214"/>
      <c r="C518" s="214"/>
      <c r="D518" s="214" t="s">
        <v>1596</v>
      </c>
      <c r="E518" s="214"/>
      <c r="F518" s="215"/>
      <c r="G518" s="215"/>
      <c r="H518" s="214"/>
      <c r="I518" s="214"/>
      <c r="J518" s="214"/>
      <c r="K518" s="214"/>
      <c r="L518" s="216">
        <v>30647</v>
      </c>
    </row>
    <row r="519" spans="1:12" ht="38.25">
      <c r="A519" s="217" t="s">
        <v>1597</v>
      </c>
      <c r="B519" s="218" t="s">
        <v>1598</v>
      </c>
      <c r="C519" s="217" t="s">
        <v>14</v>
      </c>
      <c r="D519" s="217" t="s">
        <v>1599</v>
      </c>
      <c r="E519" s="219" t="s">
        <v>211</v>
      </c>
      <c r="F519" s="218">
        <v>246.37</v>
      </c>
      <c r="G519" s="220">
        <v>15.68</v>
      </c>
      <c r="H519" s="220">
        <v>63.14</v>
      </c>
      <c r="I519" s="220">
        <v>78.819999999999993</v>
      </c>
      <c r="J519" s="220">
        <v>3863.0816</v>
      </c>
      <c r="K519" s="220">
        <v>15555.7984</v>
      </c>
      <c r="L519" s="220">
        <v>19418.88</v>
      </c>
    </row>
    <row r="520" spans="1:12" ht="25.5">
      <c r="A520" s="217" t="s">
        <v>1600</v>
      </c>
      <c r="B520" s="218" t="s">
        <v>1601</v>
      </c>
      <c r="C520" s="217" t="s">
        <v>198</v>
      </c>
      <c r="D520" s="217" t="s">
        <v>1602</v>
      </c>
      <c r="E520" s="219" t="s">
        <v>194</v>
      </c>
      <c r="F520" s="218">
        <v>246.37</v>
      </c>
      <c r="G520" s="220">
        <v>16.989999999999998</v>
      </c>
      <c r="H520" s="220">
        <v>11.38</v>
      </c>
      <c r="I520" s="220">
        <v>28.37</v>
      </c>
      <c r="J520" s="220">
        <v>4185.8262999999997</v>
      </c>
      <c r="K520" s="220">
        <v>2803.6837</v>
      </c>
      <c r="L520" s="220">
        <v>6989.51</v>
      </c>
    </row>
    <row r="521" spans="1:12" ht="25.5">
      <c r="A521" s="217" t="s">
        <v>1603</v>
      </c>
      <c r="B521" s="218" t="s">
        <v>1604</v>
      </c>
      <c r="C521" s="217" t="s">
        <v>198</v>
      </c>
      <c r="D521" s="217" t="s">
        <v>1605</v>
      </c>
      <c r="E521" s="219" t="s">
        <v>194</v>
      </c>
      <c r="F521" s="218">
        <v>56.23</v>
      </c>
      <c r="G521" s="220">
        <v>16.66</v>
      </c>
      <c r="H521" s="220">
        <v>58.72</v>
      </c>
      <c r="I521" s="220">
        <v>75.38</v>
      </c>
      <c r="J521" s="220">
        <v>936.79179999999997</v>
      </c>
      <c r="K521" s="220">
        <v>3301.8182000000002</v>
      </c>
      <c r="L521" s="220">
        <v>4238.6099999999997</v>
      </c>
    </row>
    <row r="522" spans="1:12">
      <c r="A522" s="214" t="s">
        <v>1606</v>
      </c>
      <c r="B522" s="214"/>
      <c r="C522" s="214"/>
      <c r="D522" s="214" t="s">
        <v>1428</v>
      </c>
      <c r="E522" s="214"/>
      <c r="F522" s="215"/>
      <c r="G522" s="215"/>
      <c r="H522" s="214"/>
      <c r="I522" s="214"/>
      <c r="J522" s="214"/>
      <c r="K522" s="214"/>
      <c r="L522" s="216">
        <v>75328.600000000006</v>
      </c>
    </row>
    <row r="523" spans="1:12" ht="38.25">
      <c r="A523" s="217" t="s">
        <v>1607</v>
      </c>
      <c r="B523" s="218" t="s">
        <v>1608</v>
      </c>
      <c r="C523" s="217" t="s">
        <v>198</v>
      </c>
      <c r="D523" s="217" t="s">
        <v>1609</v>
      </c>
      <c r="E523" s="219" t="s">
        <v>194</v>
      </c>
      <c r="F523" s="218">
        <v>750.57</v>
      </c>
      <c r="G523" s="220">
        <v>2.74</v>
      </c>
      <c r="H523" s="220">
        <v>2.81</v>
      </c>
      <c r="I523" s="220">
        <v>5.55</v>
      </c>
      <c r="J523" s="220">
        <v>2056.5617999999999</v>
      </c>
      <c r="K523" s="220">
        <v>2109.0981999999999</v>
      </c>
      <c r="L523" s="220">
        <v>4165.66</v>
      </c>
    </row>
    <row r="524" spans="1:12" ht="38.25">
      <c r="A524" s="217" t="s">
        <v>1610</v>
      </c>
      <c r="B524" s="218" t="s">
        <v>1611</v>
      </c>
      <c r="C524" s="217" t="s">
        <v>198</v>
      </c>
      <c r="D524" s="217" t="s">
        <v>1612</v>
      </c>
      <c r="E524" s="219" t="s">
        <v>194</v>
      </c>
      <c r="F524" s="218">
        <v>448.72</v>
      </c>
      <c r="G524" s="220">
        <v>20.86</v>
      </c>
      <c r="H524" s="220">
        <v>22.61</v>
      </c>
      <c r="I524" s="220">
        <v>43.47</v>
      </c>
      <c r="J524" s="220">
        <v>9360.2991999999995</v>
      </c>
      <c r="K524" s="220">
        <v>10145.550800000001</v>
      </c>
      <c r="L524" s="220">
        <v>19505.849999999999</v>
      </c>
    </row>
    <row r="525" spans="1:12" ht="25.5">
      <c r="A525" s="217" t="s">
        <v>1613</v>
      </c>
      <c r="B525" s="218" t="s">
        <v>1614</v>
      </c>
      <c r="C525" s="217" t="s">
        <v>198</v>
      </c>
      <c r="D525" s="217" t="s">
        <v>1615</v>
      </c>
      <c r="E525" s="219" t="s">
        <v>194</v>
      </c>
      <c r="F525" s="218">
        <v>448.72</v>
      </c>
      <c r="G525" s="220">
        <v>12.13</v>
      </c>
      <c r="H525" s="220">
        <v>11.96</v>
      </c>
      <c r="I525" s="220">
        <v>24.09</v>
      </c>
      <c r="J525" s="220">
        <v>5442.9736000000003</v>
      </c>
      <c r="K525" s="220">
        <v>5366.6863999999996</v>
      </c>
      <c r="L525" s="220">
        <v>10809.66</v>
      </c>
    </row>
    <row r="526" spans="1:12" ht="38.25">
      <c r="A526" s="217" t="s">
        <v>1616</v>
      </c>
      <c r="B526" s="218" t="s">
        <v>1617</v>
      </c>
      <c r="C526" s="217" t="s">
        <v>198</v>
      </c>
      <c r="D526" s="217" t="s">
        <v>1618</v>
      </c>
      <c r="E526" s="219" t="s">
        <v>194</v>
      </c>
      <c r="F526" s="218">
        <v>303</v>
      </c>
      <c r="G526" s="220">
        <v>19.670000000000002</v>
      </c>
      <c r="H526" s="220">
        <v>22.09</v>
      </c>
      <c r="I526" s="220">
        <v>41.76</v>
      </c>
      <c r="J526" s="220">
        <v>5960.01</v>
      </c>
      <c r="K526" s="220">
        <v>6693.27</v>
      </c>
      <c r="L526" s="220">
        <v>12653.28</v>
      </c>
    </row>
    <row r="527" spans="1:12" ht="38.25">
      <c r="A527" s="217" t="s">
        <v>1619</v>
      </c>
      <c r="B527" s="218" t="s">
        <v>1620</v>
      </c>
      <c r="C527" s="217" t="s">
        <v>14</v>
      </c>
      <c r="D527" s="217" t="s">
        <v>1621</v>
      </c>
      <c r="E527" s="219" t="s">
        <v>194</v>
      </c>
      <c r="F527" s="218">
        <v>303</v>
      </c>
      <c r="G527" s="220">
        <v>24.91</v>
      </c>
      <c r="H527" s="220">
        <v>68.14</v>
      </c>
      <c r="I527" s="220">
        <v>93.05</v>
      </c>
      <c r="J527" s="220">
        <v>7547.73</v>
      </c>
      <c r="K527" s="220">
        <v>20646.419999999998</v>
      </c>
      <c r="L527" s="220">
        <v>28194.15</v>
      </c>
    </row>
    <row r="528" spans="1:12">
      <c r="A528" s="214" t="s">
        <v>1622</v>
      </c>
      <c r="B528" s="214"/>
      <c r="C528" s="214"/>
      <c r="D528" s="214" t="s">
        <v>1623</v>
      </c>
      <c r="E528" s="214"/>
      <c r="F528" s="215"/>
      <c r="G528" s="215"/>
      <c r="H528" s="214"/>
      <c r="I528" s="214"/>
      <c r="J528" s="214"/>
      <c r="K528" s="214"/>
      <c r="L528" s="216">
        <v>20059.73</v>
      </c>
    </row>
    <row r="529" spans="1:12" ht="38.25">
      <c r="A529" s="217" t="s">
        <v>1624</v>
      </c>
      <c r="B529" s="218" t="s">
        <v>1625</v>
      </c>
      <c r="C529" s="217" t="s">
        <v>198</v>
      </c>
      <c r="D529" s="217" t="s">
        <v>1626</v>
      </c>
      <c r="E529" s="219" t="s">
        <v>194</v>
      </c>
      <c r="F529" s="218">
        <v>238.07</v>
      </c>
      <c r="G529" s="220">
        <v>5.09</v>
      </c>
      <c r="H529" s="220">
        <v>3.79</v>
      </c>
      <c r="I529" s="220">
        <v>8.8800000000000008</v>
      </c>
      <c r="J529" s="220">
        <v>1211.7763</v>
      </c>
      <c r="K529" s="220">
        <v>902.28369999999995</v>
      </c>
      <c r="L529" s="220">
        <v>2114.06</v>
      </c>
    </row>
    <row r="530" spans="1:12" ht="38.25">
      <c r="A530" s="217" t="s">
        <v>1627</v>
      </c>
      <c r="B530" s="218" t="s">
        <v>1611</v>
      </c>
      <c r="C530" s="217" t="s">
        <v>198</v>
      </c>
      <c r="D530" s="217" t="s">
        <v>1612</v>
      </c>
      <c r="E530" s="219" t="s">
        <v>194</v>
      </c>
      <c r="F530" s="218">
        <v>238.07</v>
      </c>
      <c r="G530" s="220">
        <v>20.86</v>
      </c>
      <c r="H530" s="220">
        <v>22.61</v>
      </c>
      <c r="I530" s="220">
        <v>43.47</v>
      </c>
      <c r="J530" s="220">
        <v>4966.1401999999998</v>
      </c>
      <c r="K530" s="220">
        <v>5382.7597999999998</v>
      </c>
      <c r="L530" s="220">
        <v>10348.9</v>
      </c>
    </row>
    <row r="531" spans="1:12" ht="25.5">
      <c r="A531" s="217" t="s">
        <v>1628</v>
      </c>
      <c r="B531" s="218" t="s">
        <v>1614</v>
      </c>
      <c r="C531" s="217" t="s">
        <v>198</v>
      </c>
      <c r="D531" s="217" t="s">
        <v>1615</v>
      </c>
      <c r="E531" s="219" t="s">
        <v>194</v>
      </c>
      <c r="F531" s="218">
        <v>238.07</v>
      </c>
      <c r="G531" s="220">
        <v>12.13</v>
      </c>
      <c r="H531" s="220">
        <v>11.96</v>
      </c>
      <c r="I531" s="220">
        <v>24.09</v>
      </c>
      <c r="J531" s="220">
        <v>2887.7891</v>
      </c>
      <c r="K531" s="220">
        <v>2847.3108999999999</v>
      </c>
      <c r="L531" s="220">
        <v>5735.1</v>
      </c>
    </row>
    <row r="532" spans="1:12" ht="25.5">
      <c r="A532" s="217" t="s">
        <v>1629</v>
      </c>
      <c r="B532" s="218" t="s">
        <v>1614</v>
      </c>
      <c r="C532" s="217" t="s">
        <v>198</v>
      </c>
      <c r="D532" s="217" t="s">
        <v>1615</v>
      </c>
      <c r="E532" s="219" t="s">
        <v>194</v>
      </c>
      <c r="F532" s="218">
        <v>77.28</v>
      </c>
      <c r="G532" s="220">
        <v>12.13</v>
      </c>
      <c r="H532" s="220">
        <v>11.96</v>
      </c>
      <c r="I532" s="220">
        <v>24.09</v>
      </c>
      <c r="J532" s="220">
        <v>937.40639999999996</v>
      </c>
      <c r="K532" s="220">
        <v>924.2636</v>
      </c>
      <c r="L532" s="220">
        <v>1861.67</v>
      </c>
    </row>
    <row r="533" spans="1:12">
      <c r="A533" s="214" t="s">
        <v>1630</v>
      </c>
      <c r="B533" s="214"/>
      <c r="C533" s="214"/>
      <c r="D533" s="214" t="s">
        <v>1631</v>
      </c>
      <c r="E533" s="214"/>
      <c r="F533" s="215"/>
      <c r="G533" s="215"/>
      <c r="H533" s="214"/>
      <c r="I533" s="214"/>
      <c r="J533" s="214"/>
      <c r="K533" s="214"/>
      <c r="L533" s="216">
        <v>8712.33</v>
      </c>
    </row>
    <row r="534" spans="1:12" ht="38.25">
      <c r="A534" s="217" t="s">
        <v>1632</v>
      </c>
      <c r="B534" s="218" t="s">
        <v>1633</v>
      </c>
      <c r="C534" s="217" t="s">
        <v>198</v>
      </c>
      <c r="D534" s="217" t="s">
        <v>1634</v>
      </c>
      <c r="E534" s="219" t="s">
        <v>194</v>
      </c>
      <c r="F534" s="218">
        <v>91.2</v>
      </c>
      <c r="G534" s="220">
        <v>5.5</v>
      </c>
      <c r="H534" s="220">
        <v>12.85</v>
      </c>
      <c r="I534" s="220">
        <v>18.350000000000001</v>
      </c>
      <c r="J534" s="220">
        <v>501.6</v>
      </c>
      <c r="K534" s="220">
        <v>1171.92</v>
      </c>
      <c r="L534" s="220">
        <v>1673.52</v>
      </c>
    </row>
    <row r="535" spans="1:12" ht="38.25">
      <c r="A535" s="217" t="s">
        <v>1635</v>
      </c>
      <c r="B535" s="218" t="s">
        <v>1636</v>
      </c>
      <c r="C535" s="217" t="s">
        <v>14</v>
      </c>
      <c r="D535" s="217" t="s">
        <v>1637</v>
      </c>
      <c r="E535" s="219" t="s">
        <v>194</v>
      </c>
      <c r="F535" s="218">
        <v>91.2</v>
      </c>
      <c r="G535" s="220">
        <v>27.32</v>
      </c>
      <c r="H535" s="220">
        <v>21.49</v>
      </c>
      <c r="I535" s="220">
        <v>48.81</v>
      </c>
      <c r="J535" s="220">
        <v>2491.5839999999998</v>
      </c>
      <c r="K535" s="220">
        <v>1959.886</v>
      </c>
      <c r="L535" s="220">
        <v>4451.47</v>
      </c>
    </row>
    <row r="536" spans="1:12" ht="25.5">
      <c r="A536" s="217" t="s">
        <v>1638</v>
      </c>
      <c r="B536" s="218" t="s">
        <v>1601</v>
      </c>
      <c r="C536" s="217" t="s">
        <v>198</v>
      </c>
      <c r="D536" s="217" t="s">
        <v>1602</v>
      </c>
      <c r="E536" s="219" t="s">
        <v>194</v>
      </c>
      <c r="F536" s="218">
        <v>91.2</v>
      </c>
      <c r="G536" s="220">
        <v>16.989999999999998</v>
      </c>
      <c r="H536" s="220">
        <v>11.38</v>
      </c>
      <c r="I536" s="220">
        <v>28.37</v>
      </c>
      <c r="J536" s="220">
        <v>1549.4880000000001</v>
      </c>
      <c r="K536" s="220">
        <v>1037.8520000000001</v>
      </c>
      <c r="L536" s="220">
        <v>2587.34</v>
      </c>
    </row>
    <row r="537" spans="1:12">
      <c r="A537" s="214" t="s">
        <v>261</v>
      </c>
      <c r="B537" s="214"/>
      <c r="C537" s="214"/>
      <c r="D537" s="214" t="s">
        <v>1639</v>
      </c>
      <c r="E537" s="214"/>
      <c r="F537" s="215"/>
      <c r="G537" s="215"/>
      <c r="H537" s="214"/>
      <c r="I537" s="214"/>
      <c r="J537" s="214"/>
      <c r="K537" s="214"/>
      <c r="L537" s="216">
        <v>105454.71</v>
      </c>
    </row>
    <row r="538" spans="1:12">
      <c r="A538" s="214" t="s">
        <v>262</v>
      </c>
      <c r="B538" s="214"/>
      <c r="C538" s="214"/>
      <c r="D538" s="214" t="s">
        <v>1640</v>
      </c>
      <c r="E538" s="214"/>
      <c r="F538" s="215"/>
      <c r="G538" s="215"/>
      <c r="H538" s="214"/>
      <c r="I538" s="214"/>
      <c r="J538" s="214"/>
      <c r="K538" s="214"/>
      <c r="L538" s="216">
        <v>34727.360000000001</v>
      </c>
    </row>
    <row r="539" spans="1:12" ht="25.5">
      <c r="A539" s="217" t="s">
        <v>263</v>
      </c>
      <c r="B539" s="218" t="s">
        <v>1641</v>
      </c>
      <c r="C539" s="217" t="s">
        <v>198</v>
      </c>
      <c r="D539" s="217" t="s">
        <v>1642</v>
      </c>
      <c r="E539" s="219" t="s">
        <v>212</v>
      </c>
      <c r="F539" s="218">
        <v>16.600000000000001</v>
      </c>
      <c r="G539" s="220">
        <v>67.94</v>
      </c>
      <c r="H539" s="220">
        <v>149.22999999999999</v>
      </c>
      <c r="I539" s="220">
        <v>217.17</v>
      </c>
      <c r="J539" s="220">
        <v>1127.8040000000001</v>
      </c>
      <c r="K539" s="220">
        <v>2477.2159999999999</v>
      </c>
      <c r="L539" s="220">
        <v>3605.02</v>
      </c>
    </row>
    <row r="540" spans="1:12" ht="25.5">
      <c r="A540" s="217" t="s">
        <v>1643</v>
      </c>
      <c r="B540" s="218" t="s">
        <v>221</v>
      </c>
      <c r="C540" s="217" t="s">
        <v>198</v>
      </c>
      <c r="D540" s="217" t="s">
        <v>222</v>
      </c>
      <c r="E540" s="219" t="s">
        <v>194</v>
      </c>
      <c r="F540" s="218">
        <v>332</v>
      </c>
      <c r="G540" s="220">
        <v>0.47</v>
      </c>
      <c r="H540" s="220">
        <v>2.25</v>
      </c>
      <c r="I540" s="220">
        <v>2.72</v>
      </c>
      <c r="J540" s="220">
        <v>156.04</v>
      </c>
      <c r="K540" s="220">
        <v>747</v>
      </c>
      <c r="L540" s="220">
        <v>903.04</v>
      </c>
    </row>
    <row r="541" spans="1:12" ht="25.5">
      <c r="A541" s="217" t="s">
        <v>1644</v>
      </c>
      <c r="B541" s="218" t="s">
        <v>633</v>
      </c>
      <c r="C541" s="217" t="s">
        <v>14</v>
      </c>
      <c r="D541" s="217" t="s">
        <v>634</v>
      </c>
      <c r="E541" s="219" t="s">
        <v>194</v>
      </c>
      <c r="F541" s="218">
        <v>332</v>
      </c>
      <c r="G541" s="220">
        <v>1.81</v>
      </c>
      <c r="H541" s="220">
        <v>8.2899999999999991</v>
      </c>
      <c r="I541" s="220">
        <v>10.1</v>
      </c>
      <c r="J541" s="220">
        <v>600.91999999999996</v>
      </c>
      <c r="K541" s="220">
        <v>2752.28</v>
      </c>
      <c r="L541" s="220">
        <v>3353.2</v>
      </c>
    </row>
    <row r="542" spans="1:12" ht="25.5">
      <c r="A542" s="217" t="s">
        <v>1645</v>
      </c>
      <c r="B542" s="218" t="s">
        <v>1646</v>
      </c>
      <c r="C542" s="217" t="s">
        <v>198</v>
      </c>
      <c r="D542" s="217" t="s">
        <v>1647</v>
      </c>
      <c r="E542" s="219" t="s">
        <v>212</v>
      </c>
      <c r="F542" s="218">
        <v>16.600000000000001</v>
      </c>
      <c r="G542" s="220">
        <v>19.18</v>
      </c>
      <c r="H542" s="220">
        <v>558.05999999999995</v>
      </c>
      <c r="I542" s="220">
        <v>577.24</v>
      </c>
      <c r="J542" s="220">
        <v>318.38799999999998</v>
      </c>
      <c r="K542" s="220">
        <v>9263.7919999999995</v>
      </c>
      <c r="L542" s="220">
        <v>9582.18</v>
      </c>
    </row>
    <row r="543" spans="1:12" ht="51">
      <c r="A543" s="217" t="s">
        <v>1648</v>
      </c>
      <c r="B543" s="218" t="s">
        <v>1649</v>
      </c>
      <c r="C543" s="217" t="s">
        <v>14</v>
      </c>
      <c r="D543" s="217" t="s">
        <v>1650</v>
      </c>
      <c r="E543" s="219" t="s">
        <v>194</v>
      </c>
      <c r="F543" s="218">
        <v>332</v>
      </c>
      <c r="G543" s="220">
        <v>18.62</v>
      </c>
      <c r="H543" s="220">
        <v>33.44</v>
      </c>
      <c r="I543" s="220">
        <v>52.06</v>
      </c>
      <c r="J543" s="220">
        <v>6181.84</v>
      </c>
      <c r="K543" s="220">
        <v>11102.08</v>
      </c>
      <c r="L543" s="220">
        <v>17283.919999999998</v>
      </c>
    </row>
    <row r="544" spans="1:12">
      <c r="A544" s="214" t="s">
        <v>264</v>
      </c>
      <c r="B544" s="214"/>
      <c r="C544" s="214"/>
      <c r="D544" s="214" t="s">
        <v>1651</v>
      </c>
      <c r="E544" s="214"/>
      <c r="F544" s="215"/>
      <c r="G544" s="215"/>
      <c r="H544" s="214"/>
      <c r="I544" s="214"/>
      <c r="J544" s="214"/>
      <c r="K544" s="214"/>
      <c r="L544" s="216">
        <v>64914.57</v>
      </c>
    </row>
    <row r="545" spans="1:12" ht="38.25">
      <c r="A545" s="217" t="s">
        <v>265</v>
      </c>
      <c r="B545" s="218" t="s">
        <v>1652</v>
      </c>
      <c r="C545" s="217" t="s">
        <v>198</v>
      </c>
      <c r="D545" s="217" t="s">
        <v>1653</v>
      </c>
      <c r="E545" s="219" t="s">
        <v>194</v>
      </c>
      <c r="F545" s="218">
        <v>199.72</v>
      </c>
      <c r="G545" s="220">
        <v>17.38</v>
      </c>
      <c r="H545" s="220">
        <v>92.93</v>
      </c>
      <c r="I545" s="220">
        <v>110.31</v>
      </c>
      <c r="J545" s="220">
        <v>3471.1336000000001</v>
      </c>
      <c r="K545" s="220">
        <v>18559.9764</v>
      </c>
      <c r="L545" s="220">
        <v>22031.11</v>
      </c>
    </row>
    <row r="546" spans="1:12" ht="38.25">
      <c r="A546" s="217" t="s">
        <v>375</v>
      </c>
      <c r="B546" s="218" t="s">
        <v>1654</v>
      </c>
      <c r="C546" s="217" t="s">
        <v>198</v>
      </c>
      <c r="D546" s="217" t="s">
        <v>1655</v>
      </c>
      <c r="E546" s="219" t="s">
        <v>194</v>
      </c>
      <c r="F546" s="218">
        <v>61.34</v>
      </c>
      <c r="G546" s="220">
        <v>25.85</v>
      </c>
      <c r="H546" s="220">
        <v>97.39</v>
      </c>
      <c r="I546" s="220">
        <v>123.24</v>
      </c>
      <c r="J546" s="220">
        <v>1585.6389999999999</v>
      </c>
      <c r="K546" s="220">
        <v>5973.9009999999998</v>
      </c>
      <c r="L546" s="220">
        <v>7559.54</v>
      </c>
    </row>
    <row r="547" spans="1:12" ht="63.75">
      <c r="A547" s="217" t="s">
        <v>1656</v>
      </c>
      <c r="B547" s="218" t="s">
        <v>1657</v>
      </c>
      <c r="C547" s="217" t="s">
        <v>14</v>
      </c>
      <c r="D547" s="217" t="s">
        <v>1658</v>
      </c>
      <c r="E547" s="219" t="s">
        <v>211</v>
      </c>
      <c r="F547" s="218">
        <v>37</v>
      </c>
      <c r="G547" s="220">
        <v>65.180000000000007</v>
      </c>
      <c r="H547" s="220">
        <v>325.91000000000003</v>
      </c>
      <c r="I547" s="220">
        <v>391.09</v>
      </c>
      <c r="J547" s="220">
        <v>2411.66</v>
      </c>
      <c r="K547" s="220">
        <v>12058.67</v>
      </c>
      <c r="L547" s="220">
        <v>14470.33</v>
      </c>
    </row>
    <row r="548" spans="1:12" ht="38.25">
      <c r="A548" s="217" t="s">
        <v>1659</v>
      </c>
      <c r="B548" s="218" t="s">
        <v>1660</v>
      </c>
      <c r="C548" s="217" t="s">
        <v>14</v>
      </c>
      <c r="D548" s="217" t="s">
        <v>1661</v>
      </c>
      <c r="E548" s="219" t="s">
        <v>192</v>
      </c>
      <c r="F548" s="218">
        <v>5</v>
      </c>
      <c r="G548" s="220">
        <v>0</v>
      </c>
      <c r="H548" s="220">
        <v>1235</v>
      </c>
      <c r="I548" s="220">
        <v>1235</v>
      </c>
      <c r="J548" s="220">
        <v>0</v>
      </c>
      <c r="K548" s="220">
        <v>6175</v>
      </c>
      <c r="L548" s="220">
        <v>6175</v>
      </c>
    </row>
    <row r="549" spans="1:12" ht="25.5">
      <c r="A549" s="217" t="s">
        <v>1662</v>
      </c>
      <c r="B549" s="218" t="s">
        <v>1663</v>
      </c>
      <c r="C549" s="217" t="s">
        <v>14</v>
      </c>
      <c r="D549" s="217" t="s">
        <v>1664</v>
      </c>
      <c r="E549" s="219" t="s">
        <v>192</v>
      </c>
      <c r="F549" s="218">
        <v>1</v>
      </c>
      <c r="G549" s="220">
        <v>0</v>
      </c>
      <c r="H549" s="220">
        <v>5000</v>
      </c>
      <c r="I549" s="220">
        <v>5000</v>
      </c>
      <c r="J549" s="220">
        <v>0</v>
      </c>
      <c r="K549" s="220">
        <v>5000</v>
      </c>
      <c r="L549" s="220">
        <v>5000</v>
      </c>
    </row>
    <row r="550" spans="1:12" ht="25.5">
      <c r="A550" s="217" t="s">
        <v>1665</v>
      </c>
      <c r="B550" s="218" t="s">
        <v>1666</v>
      </c>
      <c r="C550" s="217" t="s">
        <v>198</v>
      </c>
      <c r="D550" s="217" t="s">
        <v>1667</v>
      </c>
      <c r="E550" s="219" t="s">
        <v>194</v>
      </c>
      <c r="F550" s="218">
        <v>41.97</v>
      </c>
      <c r="G550" s="220">
        <v>4.68</v>
      </c>
      <c r="H550" s="220">
        <v>160.06</v>
      </c>
      <c r="I550" s="220">
        <v>164.74</v>
      </c>
      <c r="J550" s="220">
        <v>196.4196</v>
      </c>
      <c r="K550" s="220">
        <v>6717.7103999999999</v>
      </c>
      <c r="L550" s="220">
        <v>6914.13</v>
      </c>
    </row>
    <row r="551" spans="1:12" ht="38.25">
      <c r="A551" s="217" t="s">
        <v>1668</v>
      </c>
      <c r="B551" s="218" t="s">
        <v>1669</v>
      </c>
      <c r="C551" s="217" t="s">
        <v>14</v>
      </c>
      <c r="D551" s="217" t="s">
        <v>1670</v>
      </c>
      <c r="E551" s="219" t="s">
        <v>199</v>
      </c>
      <c r="F551" s="218">
        <v>102.28</v>
      </c>
      <c r="G551" s="220">
        <v>2.9</v>
      </c>
      <c r="H551" s="220">
        <v>7.36</v>
      </c>
      <c r="I551" s="220">
        <v>10.26</v>
      </c>
      <c r="J551" s="220">
        <v>296.61200000000002</v>
      </c>
      <c r="K551" s="220">
        <v>752.77800000000002</v>
      </c>
      <c r="L551" s="220">
        <v>1049.3900000000001</v>
      </c>
    </row>
    <row r="552" spans="1:12">
      <c r="A552" s="217" t="s">
        <v>1671</v>
      </c>
      <c r="B552" s="218" t="s">
        <v>1672</v>
      </c>
      <c r="C552" s="217" t="s">
        <v>198</v>
      </c>
      <c r="D552" s="217" t="s">
        <v>1673</v>
      </c>
      <c r="E552" s="219" t="s">
        <v>199</v>
      </c>
      <c r="F552" s="218">
        <v>27.45</v>
      </c>
      <c r="G552" s="220">
        <v>2.5</v>
      </c>
      <c r="H552" s="220">
        <v>59.98</v>
      </c>
      <c r="I552" s="220">
        <v>62.48</v>
      </c>
      <c r="J552" s="220">
        <v>68.625</v>
      </c>
      <c r="K552" s="220">
        <v>1646.4449999999999</v>
      </c>
      <c r="L552" s="220">
        <v>1715.07</v>
      </c>
    </row>
    <row r="553" spans="1:12">
      <c r="A553" s="214" t="s">
        <v>1674</v>
      </c>
      <c r="B553" s="214"/>
      <c r="C553" s="214"/>
      <c r="D553" s="214" t="s">
        <v>1675</v>
      </c>
      <c r="E553" s="214"/>
      <c r="F553" s="215"/>
      <c r="G553" s="215"/>
      <c r="H553" s="214"/>
      <c r="I553" s="214"/>
      <c r="J553" s="214"/>
      <c r="K553" s="214"/>
      <c r="L553" s="216">
        <v>5812.78</v>
      </c>
    </row>
    <row r="554" spans="1:12">
      <c r="A554" s="217" t="s">
        <v>1676</v>
      </c>
      <c r="B554" s="218" t="s">
        <v>1677</v>
      </c>
      <c r="C554" s="217" t="s">
        <v>198</v>
      </c>
      <c r="D554" s="217" t="s">
        <v>1678</v>
      </c>
      <c r="E554" s="219" t="s">
        <v>199</v>
      </c>
      <c r="F554" s="218">
        <v>0.9</v>
      </c>
      <c r="G554" s="220">
        <v>34.96</v>
      </c>
      <c r="H554" s="220">
        <v>115.96</v>
      </c>
      <c r="I554" s="220">
        <v>150.91999999999999</v>
      </c>
      <c r="J554" s="220">
        <v>31.463999999999999</v>
      </c>
      <c r="K554" s="220">
        <v>104.35599999999999</v>
      </c>
      <c r="L554" s="220">
        <v>135.82</v>
      </c>
    </row>
    <row r="555" spans="1:12">
      <c r="A555" s="217" t="s">
        <v>1679</v>
      </c>
      <c r="B555" s="218" t="s">
        <v>1680</v>
      </c>
      <c r="C555" s="217" t="s">
        <v>14</v>
      </c>
      <c r="D555" s="217" t="s">
        <v>1681</v>
      </c>
      <c r="E555" s="219" t="s">
        <v>199</v>
      </c>
      <c r="F555" s="218">
        <v>1.08</v>
      </c>
      <c r="G555" s="220">
        <v>22.16</v>
      </c>
      <c r="H555" s="220">
        <v>82.6</v>
      </c>
      <c r="I555" s="220">
        <v>104.76</v>
      </c>
      <c r="J555" s="220">
        <v>23.9328</v>
      </c>
      <c r="K555" s="220">
        <v>89.2072</v>
      </c>
      <c r="L555" s="220">
        <v>113.14</v>
      </c>
    </row>
    <row r="556" spans="1:12" ht="25.5">
      <c r="A556" s="217" t="s">
        <v>1682</v>
      </c>
      <c r="B556" s="218" t="s">
        <v>1683</v>
      </c>
      <c r="C556" s="217" t="s">
        <v>14</v>
      </c>
      <c r="D556" s="217" t="s">
        <v>1684</v>
      </c>
      <c r="E556" s="219" t="s">
        <v>194</v>
      </c>
      <c r="F556" s="218">
        <v>6.63</v>
      </c>
      <c r="G556" s="220">
        <v>56.38</v>
      </c>
      <c r="H556" s="220">
        <v>782.81</v>
      </c>
      <c r="I556" s="220">
        <v>839.19</v>
      </c>
      <c r="J556" s="220">
        <v>373.79939999999999</v>
      </c>
      <c r="K556" s="220">
        <v>5190.0205999999998</v>
      </c>
      <c r="L556" s="220">
        <v>5563.82</v>
      </c>
    </row>
    <row r="557" spans="1:12">
      <c r="A557" s="214" t="s">
        <v>266</v>
      </c>
      <c r="B557" s="214"/>
      <c r="C557" s="214"/>
      <c r="D557" s="214" t="s">
        <v>1685</v>
      </c>
      <c r="E557" s="214"/>
      <c r="F557" s="215"/>
      <c r="G557" s="215"/>
      <c r="H557" s="214"/>
      <c r="I557" s="214"/>
      <c r="J557" s="214"/>
      <c r="K557" s="214"/>
      <c r="L557" s="216">
        <v>25625.06</v>
      </c>
    </row>
    <row r="558" spans="1:12">
      <c r="A558" s="214" t="s">
        <v>267</v>
      </c>
      <c r="B558" s="214"/>
      <c r="C558" s="214"/>
      <c r="D558" s="214" t="s">
        <v>1686</v>
      </c>
      <c r="E558" s="214"/>
      <c r="F558" s="215"/>
      <c r="G558" s="215"/>
      <c r="H558" s="214"/>
      <c r="I558" s="214"/>
      <c r="J558" s="214"/>
      <c r="K558" s="214"/>
      <c r="L558" s="216">
        <v>6225</v>
      </c>
    </row>
    <row r="559" spans="1:12" ht="25.5">
      <c r="A559" s="217" t="s">
        <v>268</v>
      </c>
      <c r="B559" s="218" t="s">
        <v>1687</v>
      </c>
      <c r="C559" s="217" t="s">
        <v>198</v>
      </c>
      <c r="D559" s="217" t="s">
        <v>1688</v>
      </c>
      <c r="E559" s="219" t="s">
        <v>194</v>
      </c>
      <c r="F559" s="218">
        <v>315.35000000000002</v>
      </c>
      <c r="G559" s="220">
        <v>2.23</v>
      </c>
      <c r="H559" s="220">
        <v>2.57</v>
      </c>
      <c r="I559" s="220">
        <v>4.8</v>
      </c>
      <c r="J559" s="220">
        <v>703.23050000000001</v>
      </c>
      <c r="K559" s="220">
        <v>810.44949999999994</v>
      </c>
      <c r="L559" s="220">
        <v>1513.68</v>
      </c>
    </row>
    <row r="560" spans="1:12" ht="25.5">
      <c r="A560" s="217" t="s">
        <v>1689</v>
      </c>
      <c r="B560" s="218" t="s">
        <v>1690</v>
      </c>
      <c r="C560" s="217" t="s">
        <v>198</v>
      </c>
      <c r="D560" s="217" t="s">
        <v>1691</v>
      </c>
      <c r="E560" s="219" t="s">
        <v>194</v>
      </c>
      <c r="F560" s="218">
        <v>315.35000000000002</v>
      </c>
      <c r="G560" s="220">
        <v>5.48</v>
      </c>
      <c r="H560" s="220">
        <v>9.4600000000000009</v>
      </c>
      <c r="I560" s="220">
        <v>14.94</v>
      </c>
      <c r="J560" s="220">
        <v>1728.1179999999999</v>
      </c>
      <c r="K560" s="220">
        <v>2983.2020000000002</v>
      </c>
      <c r="L560" s="220">
        <v>4711.32</v>
      </c>
    </row>
    <row r="561" spans="1:12">
      <c r="A561" s="214" t="s">
        <v>1692</v>
      </c>
      <c r="B561" s="214"/>
      <c r="C561" s="214"/>
      <c r="D561" s="214" t="s">
        <v>1693</v>
      </c>
      <c r="E561" s="214"/>
      <c r="F561" s="215"/>
      <c r="G561" s="215"/>
      <c r="H561" s="214"/>
      <c r="I561" s="214"/>
      <c r="J561" s="214"/>
      <c r="K561" s="214"/>
      <c r="L561" s="216">
        <v>9350.0400000000009</v>
      </c>
    </row>
    <row r="562" spans="1:12" ht="25.5">
      <c r="A562" s="217" t="s">
        <v>1694</v>
      </c>
      <c r="B562" s="218" t="s">
        <v>1687</v>
      </c>
      <c r="C562" s="217" t="s">
        <v>198</v>
      </c>
      <c r="D562" s="217" t="s">
        <v>1688</v>
      </c>
      <c r="E562" s="219" t="s">
        <v>194</v>
      </c>
      <c r="F562" s="218">
        <v>473.66</v>
      </c>
      <c r="G562" s="220">
        <v>2.23</v>
      </c>
      <c r="H562" s="220">
        <v>2.57</v>
      </c>
      <c r="I562" s="220">
        <v>4.8</v>
      </c>
      <c r="J562" s="220">
        <v>1056.2618</v>
      </c>
      <c r="K562" s="220">
        <v>1217.2982</v>
      </c>
      <c r="L562" s="220">
        <v>2273.56</v>
      </c>
    </row>
    <row r="563" spans="1:12" ht="25.5">
      <c r="A563" s="217" t="s">
        <v>1695</v>
      </c>
      <c r="B563" s="218" t="s">
        <v>1690</v>
      </c>
      <c r="C563" s="217" t="s">
        <v>198</v>
      </c>
      <c r="D563" s="217" t="s">
        <v>1691</v>
      </c>
      <c r="E563" s="219" t="s">
        <v>194</v>
      </c>
      <c r="F563" s="218">
        <v>473.66</v>
      </c>
      <c r="G563" s="220">
        <v>5.48</v>
      </c>
      <c r="H563" s="220">
        <v>9.4600000000000009</v>
      </c>
      <c r="I563" s="220">
        <v>14.94</v>
      </c>
      <c r="J563" s="220">
        <v>2595.6568000000002</v>
      </c>
      <c r="K563" s="220">
        <v>4480.8231999999998</v>
      </c>
      <c r="L563" s="220">
        <v>7076.48</v>
      </c>
    </row>
    <row r="564" spans="1:12">
      <c r="A564" s="214" t="s">
        <v>1696</v>
      </c>
      <c r="B564" s="214"/>
      <c r="C564" s="214"/>
      <c r="D564" s="214" t="s">
        <v>1697</v>
      </c>
      <c r="E564" s="214"/>
      <c r="F564" s="215"/>
      <c r="G564" s="215"/>
      <c r="H564" s="214"/>
      <c r="I564" s="214"/>
      <c r="J564" s="214"/>
      <c r="K564" s="214"/>
      <c r="L564" s="216">
        <v>2207.0300000000002</v>
      </c>
    </row>
    <row r="565" spans="1:12" ht="25.5">
      <c r="A565" s="217" t="s">
        <v>1698</v>
      </c>
      <c r="B565" s="218" t="s">
        <v>1699</v>
      </c>
      <c r="C565" s="217" t="s">
        <v>198</v>
      </c>
      <c r="D565" s="217" t="s">
        <v>1700</v>
      </c>
      <c r="E565" s="219" t="s">
        <v>194</v>
      </c>
      <c r="F565" s="218">
        <v>91.2</v>
      </c>
      <c r="G565" s="220">
        <v>3.11</v>
      </c>
      <c r="H565" s="220">
        <v>2.98</v>
      </c>
      <c r="I565" s="220">
        <v>6.09</v>
      </c>
      <c r="J565" s="220">
        <v>283.63200000000001</v>
      </c>
      <c r="K565" s="220">
        <v>271.76799999999997</v>
      </c>
      <c r="L565" s="220">
        <v>555.4</v>
      </c>
    </row>
    <row r="566" spans="1:12" ht="25.5">
      <c r="A566" s="217" t="s">
        <v>1701</v>
      </c>
      <c r="B566" s="218" t="s">
        <v>1702</v>
      </c>
      <c r="C566" s="217" t="s">
        <v>198</v>
      </c>
      <c r="D566" s="217" t="s">
        <v>1703</v>
      </c>
      <c r="E566" s="219" t="s">
        <v>194</v>
      </c>
      <c r="F566" s="218">
        <v>91.2</v>
      </c>
      <c r="G566" s="220">
        <v>7.63</v>
      </c>
      <c r="H566" s="220">
        <v>10.48</v>
      </c>
      <c r="I566" s="220">
        <v>18.11</v>
      </c>
      <c r="J566" s="220">
        <v>695.85599999999999</v>
      </c>
      <c r="K566" s="220">
        <v>955.774</v>
      </c>
      <c r="L566" s="220">
        <v>1651.63</v>
      </c>
    </row>
    <row r="567" spans="1:12">
      <c r="A567" s="214" t="s">
        <v>1704</v>
      </c>
      <c r="B567" s="214"/>
      <c r="C567" s="214"/>
      <c r="D567" s="214" t="s">
        <v>1705</v>
      </c>
      <c r="E567" s="214"/>
      <c r="F567" s="215"/>
      <c r="G567" s="215"/>
      <c r="H567" s="214"/>
      <c r="I567" s="214"/>
      <c r="J567" s="214"/>
      <c r="K567" s="214"/>
      <c r="L567" s="216">
        <v>5962.15</v>
      </c>
    </row>
    <row r="568" spans="1:12" ht="25.5">
      <c r="A568" s="217" t="s">
        <v>1706</v>
      </c>
      <c r="B568" s="218" t="s">
        <v>1699</v>
      </c>
      <c r="C568" s="217" t="s">
        <v>198</v>
      </c>
      <c r="D568" s="217" t="s">
        <v>1700</v>
      </c>
      <c r="E568" s="219" t="s">
        <v>194</v>
      </c>
      <c r="F568" s="218">
        <v>246.37</v>
      </c>
      <c r="G568" s="220">
        <v>3.11</v>
      </c>
      <c r="H568" s="220">
        <v>2.98</v>
      </c>
      <c r="I568" s="220">
        <v>6.09</v>
      </c>
      <c r="J568" s="220">
        <v>766.21069999999997</v>
      </c>
      <c r="K568" s="220">
        <v>734.17930000000001</v>
      </c>
      <c r="L568" s="220">
        <v>1500.39</v>
      </c>
    </row>
    <row r="569" spans="1:12" ht="25.5">
      <c r="A569" s="217" t="s">
        <v>1707</v>
      </c>
      <c r="B569" s="218" t="s">
        <v>1702</v>
      </c>
      <c r="C569" s="217" t="s">
        <v>198</v>
      </c>
      <c r="D569" s="217" t="s">
        <v>1703</v>
      </c>
      <c r="E569" s="219" t="s">
        <v>194</v>
      </c>
      <c r="F569" s="218">
        <v>246.37</v>
      </c>
      <c r="G569" s="220">
        <v>7.63</v>
      </c>
      <c r="H569" s="220">
        <v>10.48</v>
      </c>
      <c r="I569" s="220">
        <v>18.11</v>
      </c>
      <c r="J569" s="220">
        <v>1879.8031000000001</v>
      </c>
      <c r="K569" s="220">
        <v>2581.9569000000001</v>
      </c>
      <c r="L569" s="220">
        <v>4461.76</v>
      </c>
    </row>
    <row r="570" spans="1:12">
      <c r="A570" s="214" t="s">
        <v>1708</v>
      </c>
      <c r="B570" s="214"/>
      <c r="C570" s="214"/>
      <c r="D570" s="214" t="s">
        <v>1709</v>
      </c>
      <c r="E570" s="214"/>
      <c r="F570" s="215"/>
      <c r="G570" s="215"/>
      <c r="H570" s="214"/>
      <c r="I570" s="214"/>
      <c r="J570" s="214"/>
      <c r="K570" s="214"/>
      <c r="L570" s="216">
        <v>1880.84</v>
      </c>
    </row>
    <row r="571" spans="1:12" ht="25.5">
      <c r="A571" s="217" t="s">
        <v>1710</v>
      </c>
      <c r="B571" s="218" t="s">
        <v>1711</v>
      </c>
      <c r="C571" s="217" t="s">
        <v>198</v>
      </c>
      <c r="D571" s="217" t="s">
        <v>1712</v>
      </c>
      <c r="E571" s="219" t="s">
        <v>194</v>
      </c>
      <c r="F571" s="218">
        <v>40.32</v>
      </c>
      <c r="G571" s="220">
        <v>12.83</v>
      </c>
      <c r="H571" s="220">
        <v>13.54</v>
      </c>
      <c r="I571" s="220">
        <v>26.37</v>
      </c>
      <c r="J571" s="220">
        <v>517.30560000000003</v>
      </c>
      <c r="K571" s="220">
        <v>545.92439999999999</v>
      </c>
      <c r="L571" s="220">
        <v>1063.23</v>
      </c>
    </row>
    <row r="572" spans="1:12" ht="25.5">
      <c r="A572" s="217" t="s">
        <v>1713</v>
      </c>
      <c r="B572" s="218" t="s">
        <v>1714</v>
      </c>
      <c r="C572" s="217" t="s">
        <v>198</v>
      </c>
      <c r="D572" s="217" t="s">
        <v>1715</v>
      </c>
      <c r="E572" s="219" t="s">
        <v>194</v>
      </c>
      <c r="F572" s="218">
        <v>37.799999999999997</v>
      </c>
      <c r="G572" s="220">
        <v>10.34</v>
      </c>
      <c r="H572" s="220">
        <v>11.29</v>
      </c>
      <c r="I572" s="220">
        <v>21.63</v>
      </c>
      <c r="J572" s="220">
        <v>390.85199999999998</v>
      </c>
      <c r="K572" s="220">
        <v>426.75799999999998</v>
      </c>
      <c r="L572" s="220">
        <v>817.61</v>
      </c>
    </row>
    <row r="573" spans="1:12">
      <c r="A573" s="214" t="s">
        <v>269</v>
      </c>
      <c r="B573" s="214"/>
      <c r="C573" s="214"/>
      <c r="D573" s="214" t="s">
        <v>1716</v>
      </c>
      <c r="E573" s="214"/>
      <c r="F573" s="215"/>
      <c r="G573" s="215"/>
      <c r="H573" s="214"/>
      <c r="I573" s="214"/>
      <c r="J573" s="214"/>
      <c r="K573" s="214"/>
      <c r="L573" s="216">
        <v>0</v>
      </c>
    </row>
    <row r="574" spans="1:12">
      <c r="A574" s="214" t="s">
        <v>270</v>
      </c>
      <c r="B574" s="214"/>
      <c r="C574" s="214"/>
      <c r="D574" s="214" t="s">
        <v>1717</v>
      </c>
      <c r="E574" s="214"/>
      <c r="F574" s="215"/>
      <c r="G574" s="215"/>
      <c r="H574" s="214"/>
      <c r="I574" s="214"/>
      <c r="J574" s="214"/>
      <c r="K574" s="214"/>
      <c r="L574" s="216">
        <v>18044.04</v>
      </c>
    </row>
    <row r="575" spans="1:12">
      <c r="A575" s="214" t="s">
        <v>376</v>
      </c>
      <c r="B575" s="214"/>
      <c r="C575" s="214"/>
      <c r="D575" s="214" t="s">
        <v>1718</v>
      </c>
      <c r="E575" s="214"/>
      <c r="F575" s="215"/>
      <c r="G575" s="215"/>
      <c r="H575" s="214"/>
      <c r="I575" s="214"/>
      <c r="J575" s="214"/>
      <c r="K575" s="214"/>
      <c r="L575" s="216">
        <v>18044.04</v>
      </c>
    </row>
    <row r="576" spans="1:12" ht="25.5">
      <c r="A576" s="217" t="s">
        <v>1719</v>
      </c>
      <c r="B576" s="218" t="s">
        <v>1641</v>
      </c>
      <c r="C576" s="217" t="s">
        <v>198</v>
      </c>
      <c r="D576" s="217" t="s">
        <v>1642</v>
      </c>
      <c r="E576" s="219" t="s">
        <v>212</v>
      </c>
      <c r="F576" s="218">
        <v>9.01</v>
      </c>
      <c r="G576" s="220">
        <v>67.94</v>
      </c>
      <c r="H576" s="220">
        <v>149.22999999999999</v>
      </c>
      <c r="I576" s="220">
        <v>217.17</v>
      </c>
      <c r="J576" s="220">
        <v>612.13940000000002</v>
      </c>
      <c r="K576" s="220">
        <v>1344.5606</v>
      </c>
      <c r="L576" s="220">
        <v>1956.7</v>
      </c>
    </row>
    <row r="577" spans="1:12" ht="38.25">
      <c r="A577" s="217" t="s">
        <v>1720</v>
      </c>
      <c r="B577" s="218" t="s">
        <v>1721</v>
      </c>
      <c r="C577" s="217" t="s">
        <v>198</v>
      </c>
      <c r="D577" s="217" t="s">
        <v>1722</v>
      </c>
      <c r="E577" s="219" t="s">
        <v>1723</v>
      </c>
      <c r="F577" s="218">
        <v>180.19</v>
      </c>
      <c r="G577" s="220">
        <v>0.12</v>
      </c>
      <c r="H577" s="220">
        <v>0.92</v>
      </c>
      <c r="I577" s="220">
        <v>1.04</v>
      </c>
      <c r="J577" s="220">
        <v>21.622800000000002</v>
      </c>
      <c r="K577" s="220">
        <v>165.7672</v>
      </c>
      <c r="L577" s="220">
        <v>187.39</v>
      </c>
    </row>
    <row r="578" spans="1:12" ht="25.5">
      <c r="A578" s="217" t="s">
        <v>1724</v>
      </c>
      <c r="B578" s="218" t="s">
        <v>221</v>
      </c>
      <c r="C578" s="217" t="s">
        <v>198</v>
      </c>
      <c r="D578" s="217" t="s">
        <v>222</v>
      </c>
      <c r="E578" s="219" t="s">
        <v>194</v>
      </c>
      <c r="F578" s="218">
        <v>180.19</v>
      </c>
      <c r="G578" s="220">
        <v>0.47</v>
      </c>
      <c r="H578" s="220">
        <v>2.25</v>
      </c>
      <c r="I578" s="220">
        <v>2.72</v>
      </c>
      <c r="J578" s="220">
        <v>84.689300000000003</v>
      </c>
      <c r="K578" s="220">
        <v>405.42070000000001</v>
      </c>
      <c r="L578" s="220">
        <v>490.11</v>
      </c>
    </row>
    <row r="579" spans="1:12" ht="38.25">
      <c r="A579" s="217" t="s">
        <v>1725</v>
      </c>
      <c r="B579" s="218" t="s">
        <v>647</v>
      </c>
      <c r="C579" s="217" t="s">
        <v>198</v>
      </c>
      <c r="D579" s="217" t="s">
        <v>648</v>
      </c>
      <c r="E579" s="219" t="s">
        <v>194</v>
      </c>
      <c r="F579" s="218">
        <v>180.19</v>
      </c>
      <c r="G579" s="220">
        <v>17.989999999999998</v>
      </c>
      <c r="H579" s="220">
        <v>64.45</v>
      </c>
      <c r="I579" s="220">
        <v>82.44</v>
      </c>
      <c r="J579" s="220">
        <v>3241.6181000000001</v>
      </c>
      <c r="K579" s="220">
        <v>11613.241900000001</v>
      </c>
      <c r="L579" s="220">
        <v>14854.86</v>
      </c>
    </row>
    <row r="580" spans="1:12" ht="25.5">
      <c r="A580" s="217" t="s">
        <v>1726</v>
      </c>
      <c r="B580" s="218" t="s">
        <v>535</v>
      </c>
      <c r="C580" s="217" t="s">
        <v>198</v>
      </c>
      <c r="D580" s="217" t="s">
        <v>536</v>
      </c>
      <c r="E580" s="219" t="s">
        <v>194</v>
      </c>
      <c r="F580" s="218">
        <v>180.19</v>
      </c>
      <c r="G580" s="220">
        <v>0.85</v>
      </c>
      <c r="H580" s="220">
        <v>2.23</v>
      </c>
      <c r="I580" s="220">
        <v>3.08</v>
      </c>
      <c r="J580" s="220">
        <v>153.16149999999999</v>
      </c>
      <c r="K580" s="220">
        <v>401.81849999999997</v>
      </c>
      <c r="L580" s="220">
        <v>554.98</v>
      </c>
    </row>
    <row r="581" spans="1:12">
      <c r="A581" s="214" t="s">
        <v>271</v>
      </c>
      <c r="B581" s="214"/>
      <c r="C581" s="214"/>
      <c r="D581" s="214" t="s">
        <v>1727</v>
      </c>
      <c r="E581" s="214"/>
      <c r="F581" s="215"/>
      <c r="G581" s="215"/>
      <c r="H581" s="214"/>
      <c r="I581" s="214"/>
      <c r="J581" s="214"/>
      <c r="K581" s="214"/>
      <c r="L581" s="216">
        <v>11185.41</v>
      </c>
    </row>
    <row r="582" spans="1:12">
      <c r="A582" s="214" t="s">
        <v>272</v>
      </c>
      <c r="B582" s="214"/>
      <c r="C582" s="214"/>
      <c r="D582" s="214" t="s">
        <v>1728</v>
      </c>
      <c r="E582" s="214"/>
      <c r="F582" s="215"/>
      <c r="G582" s="215"/>
      <c r="H582" s="214"/>
      <c r="I582" s="214"/>
      <c r="J582" s="214"/>
      <c r="K582" s="214"/>
      <c r="L582" s="216">
        <v>11185.41</v>
      </c>
    </row>
    <row r="583" spans="1:12" ht="25.5">
      <c r="A583" s="217" t="s">
        <v>1729</v>
      </c>
      <c r="B583" s="218" t="s">
        <v>1730</v>
      </c>
      <c r="C583" s="217" t="s">
        <v>198</v>
      </c>
      <c r="D583" s="217" t="s">
        <v>1731</v>
      </c>
      <c r="E583" s="219" t="s">
        <v>194</v>
      </c>
      <c r="F583" s="218">
        <v>746.69</v>
      </c>
      <c r="G583" s="220">
        <v>3.24</v>
      </c>
      <c r="H583" s="220">
        <v>11.74</v>
      </c>
      <c r="I583" s="220">
        <v>14.98</v>
      </c>
      <c r="J583" s="220">
        <v>2419.2755999999999</v>
      </c>
      <c r="K583" s="220">
        <v>8766.1344000000008</v>
      </c>
      <c r="L583" s="220">
        <v>11185.41</v>
      </c>
    </row>
    <row r="584" spans="1:12">
      <c r="A584" s="221"/>
      <c r="B584" s="221"/>
      <c r="C584" s="221"/>
      <c r="D584" s="221"/>
      <c r="E584" s="221"/>
      <c r="F584" s="221"/>
      <c r="G584" s="221"/>
      <c r="H584" s="221"/>
      <c r="I584" s="221" t="s">
        <v>16</v>
      </c>
      <c r="J584" s="221" t="s">
        <v>1732</v>
      </c>
      <c r="K584" s="221" t="s">
        <v>1733</v>
      </c>
      <c r="L584" s="221" t="s">
        <v>1734</v>
      </c>
    </row>
    <row r="585" spans="1:12">
      <c r="A585" s="222"/>
      <c r="B585" s="222"/>
      <c r="C585" s="222"/>
      <c r="D585" s="222"/>
      <c r="E585" s="222"/>
      <c r="F585" s="222"/>
      <c r="G585" s="222"/>
      <c r="H585" s="222"/>
      <c r="I585" s="222"/>
      <c r="J585" s="222"/>
      <c r="K585" s="222"/>
      <c r="L585" s="222"/>
    </row>
    <row r="586" spans="1:12">
      <c r="A586" s="278"/>
      <c r="B586" s="278"/>
      <c r="C586" s="278"/>
      <c r="D586" s="223"/>
      <c r="E586" s="221"/>
      <c r="F586" s="221"/>
      <c r="G586" s="221"/>
      <c r="H586" s="221"/>
      <c r="I586" s="279" t="s">
        <v>422</v>
      </c>
      <c r="J586" s="278"/>
      <c r="K586" s="280">
        <v>1487154.04</v>
      </c>
      <c r="L586" s="278"/>
    </row>
    <row r="587" spans="1:12">
      <c r="A587" s="278"/>
      <c r="B587" s="278"/>
      <c r="C587" s="278"/>
      <c r="D587" s="223"/>
      <c r="E587" s="221"/>
      <c r="F587" s="221"/>
      <c r="G587" s="221"/>
      <c r="H587" s="221"/>
      <c r="I587" s="279" t="s">
        <v>423</v>
      </c>
      <c r="J587" s="278"/>
      <c r="K587" s="280">
        <v>0</v>
      </c>
      <c r="L587" s="278"/>
    </row>
    <row r="588" spans="1:12">
      <c r="A588" s="278"/>
      <c r="B588" s="278"/>
      <c r="C588" s="278"/>
      <c r="D588" s="223"/>
      <c r="E588" s="221"/>
      <c r="F588" s="221"/>
      <c r="G588" s="221"/>
      <c r="H588" s="221"/>
      <c r="I588" s="279" t="s">
        <v>424</v>
      </c>
      <c r="J588" s="278"/>
      <c r="K588" s="280">
        <v>1487154.04</v>
      </c>
      <c r="L588" s="278"/>
    </row>
  </sheetData>
  <mergeCells count="32">
    <mergeCell ref="A5:L5"/>
    <mergeCell ref="A1:B1"/>
    <mergeCell ref="C1:E1"/>
    <mergeCell ref="F1:G1"/>
    <mergeCell ref="J1:L4"/>
    <mergeCell ref="A2:B2"/>
    <mergeCell ref="C2:D2"/>
    <mergeCell ref="F2:G2"/>
    <mergeCell ref="A3:B3"/>
    <mergeCell ref="C3:D3"/>
    <mergeCell ref="F3:G3"/>
    <mergeCell ref="A4:B4"/>
    <mergeCell ref="C4:D4"/>
    <mergeCell ref="F4:G4"/>
    <mergeCell ref="H4:I4"/>
    <mergeCell ref="F6:F7"/>
    <mergeCell ref="G6:I6"/>
    <mergeCell ref="J6:L6"/>
    <mergeCell ref="A6:A7"/>
    <mergeCell ref="B6:B7"/>
    <mergeCell ref="C6:C7"/>
    <mergeCell ref="D6:D7"/>
    <mergeCell ref="E6:E7"/>
    <mergeCell ref="A588:C588"/>
    <mergeCell ref="I588:J588"/>
    <mergeCell ref="K588:L588"/>
    <mergeCell ref="A586:C586"/>
    <mergeCell ref="I586:J586"/>
    <mergeCell ref="K586:L586"/>
    <mergeCell ref="A587:C587"/>
    <mergeCell ref="I587:J587"/>
    <mergeCell ref="K587:L587"/>
  </mergeCells>
  <printOptions horizontalCentered="1"/>
  <pageMargins left="0.39370078740157483" right="0.39370078740157483" top="0.78740157480314965" bottom="0.78740157480314965" header="0.39370078740157483" footer="0.39370078740157483"/>
  <pageSetup paperSize="9" scale="65" firstPageNumber="0" fitToWidth="0" fitToHeight="0" orientation="landscape" r:id="rId1"/>
  <headerFooter>
    <oddFooter>&amp;L&amp;"Calibri,Regular"&amp;8&amp;F&amp;C&amp;"Calibri,Regular"&amp;8Despesas Indiretas: Orçamento Sintético Desonerado – Página &amp;P de &amp;N&amp;R&amp;"Calibri,Regular"&amp;8Assinado digitalmente</oddFooter>
  </headerFooter>
  <colBreaks count="1" manualBreakCount="1">
    <brk id="13"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L588"/>
  <sheetViews>
    <sheetView view="pageBreakPreview" zoomScaleNormal="90" zoomScaleSheetLayoutView="100" zoomScalePageLayoutView="85" workbookViewId="0">
      <selection activeCell="B34" sqref="B34"/>
    </sheetView>
  </sheetViews>
  <sheetFormatPr defaultRowHeight="15"/>
  <cols>
    <col min="1" max="1" width="7.625" style="1" bestFit="1" customWidth="1"/>
    <col min="2" max="2" width="14.5" style="1" customWidth="1"/>
    <col min="3" max="3" width="12.25" style="1" customWidth="1"/>
    <col min="4" max="4" width="52.625" style="1" customWidth="1"/>
    <col min="5" max="5" width="5" style="1" bestFit="1" customWidth="1"/>
    <col min="6" max="6" width="9" style="1" customWidth="1"/>
    <col min="7" max="12" width="14.125" style="1" customWidth="1"/>
    <col min="13" max="16384" width="9" style="1"/>
  </cols>
  <sheetData>
    <row r="1" spans="1:12">
      <c r="A1" s="285" t="s">
        <v>183</v>
      </c>
      <c r="B1" s="286"/>
      <c r="C1" s="287" t="str">
        <f>'DADOS GERAIS'!B3</f>
        <v>CONSTRUÇÃO DO PAVILHÃO C3</v>
      </c>
      <c r="D1" s="287"/>
      <c r="E1" s="287"/>
      <c r="F1" s="288"/>
      <c r="G1" s="288"/>
      <c r="H1" s="12"/>
      <c r="I1" s="13"/>
      <c r="J1" s="289"/>
      <c r="K1" s="290"/>
      <c r="L1" s="291"/>
    </row>
    <row r="2" spans="1:12">
      <c r="A2" s="298" t="s">
        <v>184</v>
      </c>
      <c r="B2" s="299"/>
      <c r="C2" s="300">
        <f>'DADOS GERAIS'!B2</f>
        <v>202305000075</v>
      </c>
      <c r="D2" s="300"/>
      <c r="E2" s="14"/>
      <c r="F2" s="301"/>
      <c r="G2" s="301"/>
      <c r="H2" s="15"/>
      <c r="I2" s="16"/>
      <c r="J2" s="292"/>
      <c r="K2" s="293"/>
      <c r="L2" s="294"/>
    </row>
    <row r="3" spans="1:12">
      <c r="A3" s="302" t="s">
        <v>185</v>
      </c>
      <c r="B3" s="303"/>
      <c r="C3" s="304" t="str">
        <f>'DADOS GERAIS'!B4</f>
        <v>15 Cia Inf Mtz</v>
      </c>
      <c r="D3" s="304"/>
      <c r="E3" s="17"/>
      <c r="F3" s="301"/>
      <c r="G3" s="301"/>
      <c r="H3" s="18"/>
      <c r="I3" s="19"/>
      <c r="J3" s="292"/>
      <c r="K3" s="293"/>
      <c r="L3" s="294"/>
    </row>
    <row r="4" spans="1:12" ht="15.75" thickBot="1">
      <c r="A4" s="305" t="s">
        <v>187</v>
      </c>
      <c r="B4" s="306"/>
      <c r="C4" s="307" t="str">
        <f>'DADOS GERAIS'!B5</f>
        <v>GUAÍRA - PR</v>
      </c>
      <c r="D4" s="307"/>
      <c r="E4" s="26"/>
      <c r="F4" s="308"/>
      <c r="G4" s="308"/>
      <c r="H4" s="309"/>
      <c r="I4" s="310"/>
      <c r="J4" s="295"/>
      <c r="K4" s="296"/>
      <c r="L4" s="297"/>
    </row>
    <row r="5" spans="1:12" ht="19.5" thickBot="1">
      <c r="A5" s="311" t="s">
        <v>384</v>
      </c>
      <c r="B5" s="311"/>
      <c r="C5" s="311"/>
      <c r="D5" s="311"/>
      <c r="E5" s="311"/>
      <c r="F5" s="311"/>
      <c r="G5" s="311"/>
      <c r="H5" s="311"/>
      <c r="I5" s="311"/>
      <c r="J5" s="311"/>
      <c r="K5" s="311"/>
      <c r="L5" s="311"/>
    </row>
    <row r="6" spans="1:12">
      <c r="A6" s="283" t="s">
        <v>24</v>
      </c>
      <c r="B6" s="281" t="s">
        <v>278</v>
      </c>
      <c r="C6" s="281" t="s">
        <v>279</v>
      </c>
      <c r="D6" s="281" t="s">
        <v>17</v>
      </c>
      <c r="E6" s="281" t="s">
        <v>280</v>
      </c>
      <c r="F6" s="281" t="s">
        <v>281</v>
      </c>
      <c r="G6" s="281" t="s">
        <v>282</v>
      </c>
      <c r="H6" s="281"/>
      <c r="I6" s="281"/>
      <c r="J6" s="281" t="s">
        <v>283</v>
      </c>
      <c r="K6" s="281"/>
      <c r="L6" s="281"/>
    </row>
    <row r="7" spans="1:12" ht="15.75" thickBot="1">
      <c r="A7" s="284"/>
      <c r="B7" s="282"/>
      <c r="C7" s="282"/>
      <c r="D7" s="282"/>
      <c r="E7" s="282"/>
      <c r="F7" s="282"/>
      <c r="G7" s="27" t="s">
        <v>21</v>
      </c>
      <c r="H7" s="27" t="s">
        <v>20</v>
      </c>
      <c r="I7" s="27" t="s">
        <v>275</v>
      </c>
      <c r="J7" s="27" t="s">
        <v>21</v>
      </c>
      <c r="K7" s="27" t="s">
        <v>20</v>
      </c>
      <c r="L7" s="27" t="s">
        <v>275</v>
      </c>
    </row>
    <row r="8" spans="1:12">
      <c r="A8" s="214" t="s">
        <v>188</v>
      </c>
      <c r="B8" s="214"/>
      <c r="C8" s="214"/>
      <c r="D8" s="214" t="s">
        <v>438</v>
      </c>
      <c r="E8" s="214"/>
      <c r="F8" s="215"/>
      <c r="G8" s="215"/>
      <c r="H8" s="214"/>
      <c r="I8" s="214"/>
      <c r="J8" s="214"/>
      <c r="K8" s="214"/>
      <c r="L8" s="216">
        <v>6120.06</v>
      </c>
    </row>
    <row r="9" spans="1:12">
      <c r="A9" s="214" t="s">
        <v>189</v>
      </c>
      <c r="B9" s="214"/>
      <c r="C9" s="214"/>
      <c r="D9" s="214" t="s">
        <v>357</v>
      </c>
      <c r="E9" s="214"/>
      <c r="F9" s="215"/>
      <c r="G9" s="215"/>
      <c r="H9" s="214"/>
      <c r="I9" s="214"/>
      <c r="J9" s="214"/>
      <c r="K9" s="214"/>
      <c r="L9" s="216">
        <v>393.98</v>
      </c>
    </row>
    <row r="10" spans="1:12">
      <c r="A10" s="217" t="s">
        <v>273</v>
      </c>
      <c r="B10" s="218" t="s">
        <v>190</v>
      </c>
      <c r="C10" s="217" t="s">
        <v>14</v>
      </c>
      <c r="D10" s="217" t="s">
        <v>191</v>
      </c>
      <c r="E10" s="219" t="s">
        <v>192</v>
      </c>
      <c r="F10" s="218">
        <v>1</v>
      </c>
      <c r="G10" s="220">
        <v>0</v>
      </c>
      <c r="H10" s="220">
        <v>285.58999999999997</v>
      </c>
      <c r="I10" s="220">
        <v>285.58999999999997</v>
      </c>
      <c r="J10" s="220">
        <v>0</v>
      </c>
      <c r="K10" s="220">
        <v>285.58999999999997</v>
      </c>
      <c r="L10" s="220">
        <v>285.58999999999997</v>
      </c>
    </row>
    <row r="11" spans="1:12">
      <c r="A11" s="217" t="s">
        <v>439</v>
      </c>
      <c r="B11" s="218" t="s">
        <v>440</v>
      </c>
      <c r="C11" s="217" t="s">
        <v>14</v>
      </c>
      <c r="D11" s="217" t="s">
        <v>441</v>
      </c>
      <c r="E11" s="219" t="s">
        <v>192</v>
      </c>
      <c r="F11" s="218">
        <v>1</v>
      </c>
      <c r="G11" s="220">
        <v>0</v>
      </c>
      <c r="H11" s="220">
        <v>108.39</v>
      </c>
      <c r="I11" s="220">
        <v>108.39</v>
      </c>
      <c r="J11" s="220">
        <v>0</v>
      </c>
      <c r="K11" s="220">
        <v>108.39</v>
      </c>
      <c r="L11" s="220">
        <v>108.39</v>
      </c>
    </row>
    <row r="12" spans="1:12">
      <c r="A12" s="214" t="s">
        <v>193</v>
      </c>
      <c r="B12" s="214"/>
      <c r="C12" s="214"/>
      <c r="D12" s="214" t="s">
        <v>358</v>
      </c>
      <c r="E12" s="214"/>
      <c r="F12" s="215"/>
      <c r="G12" s="215"/>
      <c r="H12" s="214"/>
      <c r="I12" s="214"/>
      <c r="J12" s="214"/>
      <c r="K12" s="214"/>
      <c r="L12" s="216">
        <v>5726.08</v>
      </c>
    </row>
    <row r="13" spans="1:12">
      <c r="A13" s="217" t="s">
        <v>274</v>
      </c>
      <c r="B13" s="218" t="s">
        <v>442</v>
      </c>
      <c r="C13" s="217" t="s">
        <v>14</v>
      </c>
      <c r="D13" s="217" t="s">
        <v>443</v>
      </c>
      <c r="E13" s="219" t="s">
        <v>211</v>
      </c>
      <c r="F13" s="218">
        <v>332</v>
      </c>
      <c r="G13" s="220">
        <v>7.07</v>
      </c>
      <c r="H13" s="220">
        <v>0.42</v>
      </c>
      <c r="I13" s="220">
        <v>7.49</v>
      </c>
      <c r="J13" s="220">
        <v>2347.2399999999998</v>
      </c>
      <c r="K13" s="220">
        <v>139.44</v>
      </c>
      <c r="L13" s="220">
        <v>2486.6799999999998</v>
      </c>
    </row>
    <row r="14" spans="1:12">
      <c r="A14" s="217" t="s">
        <v>444</v>
      </c>
      <c r="B14" s="218" t="s">
        <v>445</v>
      </c>
      <c r="C14" s="217" t="s">
        <v>14</v>
      </c>
      <c r="D14" s="217" t="s">
        <v>446</v>
      </c>
      <c r="E14" s="219" t="s">
        <v>192</v>
      </c>
      <c r="F14" s="218">
        <v>1</v>
      </c>
      <c r="G14" s="220">
        <v>3066.8</v>
      </c>
      <c r="H14" s="220">
        <v>172.6</v>
      </c>
      <c r="I14" s="220">
        <v>3239.4</v>
      </c>
      <c r="J14" s="220">
        <v>3066.8</v>
      </c>
      <c r="K14" s="220">
        <v>172.6</v>
      </c>
      <c r="L14" s="220">
        <v>3239.4</v>
      </c>
    </row>
    <row r="15" spans="1:12">
      <c r="A15" s="214" t="s">
        <v>195</v>
      </c>
      <c r="B15" s="214"/>
      <c r="C15" s="214"/>
      <c r="D15" s="214" t="s">
        <v>447</v>
      </c>
      <c r="E15" s="214"/>
      <c r="F15" s="215"/>
      <c r="G15" s="215"/>
      <c r="H15" s="214"/>
      <c r="I15" s="214"/>
      <c r="J15" s="214"/>
      <c r="K15" s="214"/>
      <c r="L15" s="216">
        <v>179379</v>
      </c>
    </row>
    <row r="16" spans="1:12">
      <c r="A16" s="214" t="s">
        <v>196</v>
      </c>
      <c r="B16" s="214"/>
      <c r="C16" s="214"/>
      <c r="D16" s="214" t="s">
        <v>385</v>
      </c>
      <c r="E16" s="214"/>
      <c r="F16" s="215"/>
      <c r="G16" s="215"/>
      <c r="H16" s="214"/>
      <c r="I16" s="214"/>
      <c r="J16" s="214"/>
      <c r="K16" s="214"/>
      <c r="L16" s="216">
        <v>179379</v>
      </c>
    </row>
    <row r="17" spans="1:12">
      <c r="A17" s="217" t="s">
        <v>197</v>
      </c>
      <c r="B17" s="218" t="s">
        <v>448</v>
      </c>
      <c r="C17" s="217" t="s">
        <v>14</v>
      </c>
      <c r="D17" s="217" t="s">
        <v>385</v>
      </c>
      <c r="E17" s="219" t="s">
        <v>449</v>
      </c>
      <c r="F17" s="218">
        <v>100</v>
      </c>
      <c r="G17" s="220">
        <v>1615.45</v>
      </c>
      <c r="H17" s="220">
        <v>178.34</v>
      </c>
      <c r="I17" s="220">
        <v>1793.79</v>
      </c>
      <c r="J17" s="220">
        <v>161545</v>
      </c>
      <c r="K17" s="220">
        <v>17834</v>
      </c>
      <c r="L17" s="220">
        <v>179379</v>
      </c>
    </row>
    <row r="18" spans="1:12">
      <c r="A18" s="214" t="s">
        <v>200</v>
      </c>
      <c r="B18" s="214"/>
      <c r="C18" s="214"/>
      <c r="D18" s="214" t="s">
        <v>450</v>
      </c>
      <c r="E18" s="214"/>
      <c r="F18" s="215"/>
      <c r="G18" s="215"/>
      <c r="H18" s="214"/>
      <c r="I18" s="214"/>
      <c r="J18" s="214"/>
      <c r="K18" s="214"/>
      <c r="L18" s="216">
        <v>12648.26</v>
      </c>
    </row>
    <row r="19" spans="1:12">
      <c r="A19" s="214" t="s">
        <v>201</v>
      </c>
      <c r="B19" s="214"/>
      <c r="C19" s="214"/>
      <c r="D19" s="214" t="s">
        <v>451</v>
      </c>
      <c r="E19" s="214"/>
      <c r="F19" s="215"/>
      <c r="G19" s="215"/>
      <c r="H19" s="214"/>
      <c r="I19" s="214"/>
      <c r="J19" s="214"/>
      <c r="K19" s="214"/>
      <c r="L19" s="216">
        <v>4641.2</v>
      </c>
    </row>
    <row r="20" spans="1:12" ht="38.25">
      <c r="A20" s="217" t="s">
        <v>202</v>
      </c>
      <c r="B20" s="218" t="s">
        <v>359</v>
      </c>
      <c r="C20" s="217" t="s">
        <v>14</v>
      </c>
      <c r="D20" s="217" t="s">
        <v>360</v>
      </c>
      <c r="E20" s="219" t="s">
        <v>361</v>
      </c>
      <c r="F20" s="218">
        <v>40</v>
      </c>
      <c r="G20" s="220">
        <v>13.16</v>
      </c>
      <c r="H20" s="220">
        <v>102.87</v>
      </c>
      <c r="I20" s="220">
        <v>116.03</v>
      </c>
      <c r="J20" s="220">
        <v>526.4</v>
      </c>
      <c r="K20" s="220">
        <v>4114.8</v>
      </c>
      <c r="L20" s="220">
        <v>4641.2</v>
      </c>
    </row>
    <row r="21" spans="1:12">
      <c r="A21" s="214" t="s">
        <v>452</v>
      </c>
      <c r="B21" s="214"/>
      <c r="C21" s="214"/>
      <c r="D21" s="214" t="s">
        <v>453</v>
      </c>
      <c r="E21" s="214"/>
      <c r="F21" s="215"/>
      <c r="G21" s="215"/>
      <c r="H21" s="214"/>
      <c r="I21" s="214"/>
      <c r="J21" s="214"/>
      <c r="K21" s="214"/>
      <c r="L21" s="216">
        <v>5190.18</v>
      </c>
    </row>
    <row r="22" spans="1:12" ht="25.5">
      <c r="A22" s="217" t="s">
        <v>454</v>
      </c>
      <c r="B22" s="218" t="s">
        <v>455</v>
      </c>
      <c r="C22" s="217" t="s">
        <v>14</v>
      </c>
      <c r="D22" s="217" t="s">
        <v>456</v>
      </c>
      <c r="E22" s="219" t="s">
        <v>192</v>
      </c>
      <c r="F22" s="218">
        <v>46</v>
      </c>
      <c r="G22" s="220">
        <v>0</v>
      </c>
      <c r="H22" s="220">
        <v>112.83</v>
      </c>
      <c r="I22" s="220">
        <v>112.83</v>
      </c>
      <c r="J22" s="220">
        <v>0</v>
      </c>
      <c r="K22" s="220">
        <v>5190.18</v>
      </c>
      <c r="L22" s="220">
        <v>5190.18</v>
      </c>
    </row>
    <row r="23" spans="1:12">
      <c r="A23" s="214" t="s">
        <v>457</v>
      </c>
      <c r="B23" s="214"/>
      <c r="C23" s="214"/>
      <c r="D23" s="214" t="s">
        <v>458</v>
      </c>
      <c r="E23" s="214"/>
      <c r="F23" s="215"/>
      <c r="G23" s="215"/>
      <c r="H23" s="214"/>
      <c r="I23" s="214"/>
      <c r="J23" s="214"/>
      <c r="K23" s="214"/>
      <c r="L23" s="216">
        <v>1739.68</v>
      </c>
    </row>
    <row r="24" spans="1:12">
      <c r="A24" s="217" t="s">
        <v>459</v>
      </c>
      <c r="B24" s="218" t="s">
        <v>460</v>
      </c>
      <c r="C24" s="217" t="s">
        <v>14</v>
      </c>
      <c r="D24" s="217" t="s">
        <v>461</v>
      </c>
      <c r="E24" s="219" t="s">
        <v>194</v>
      </c>
      <c r="F24" s="218">
        <v>332</v>
      </c>
      <c r="G24" s="220">
        <v>2.92</v>
      </c>
      <c r="H24" s="220">
        <v>2.3199999999999998</v>
      </c>
      <c r="I24" s="220">
        <v>5.24</v>
      </c>
      <c r="J24" s="220">
        <v>969.44</v>
      </c>
      <c r="K24" s="220">
        <v>770.24</v>
      </c>
      <c r="L24" s="220">
        <v>1739.68</v>
      </c>
    </row>
    <row r="25" spans="1:12">
      <c r="A25" s="214" t="s">
        <v>462</v>
      </c>
      <c r="B25" s="214"/>
      <c r="C25" s="214"/>
      <c r="D25" s="214" t="s">
        <v>463</v>
      </c>
      <c r="E25" s="214"/>
      <c r="F25" s="215"/>
      <c r="G25" s="215"/>
      <c r="H25" s="214"/>
      <c r="I25" s="214"/>
      <c r="J25" s="214"/>
      <c r="K25" s="214"/>
      <c r="L25" s="216">
        <v>265.60000000000002</v>
      </c>
    </row>
    <row r="26" spans="1:12" ht="25.5">
      <c r="A26" s="217" t="s">
        <v>464</v>
      </c>
      <c r="B26" s="218" t="s">
        <v>465</v>
      </c>
      <c r="C26" s="217" t="s">
        <v>14</v>
      </c>
      <c r="D26" s="217" t="s">
        <v>466</v>
      </c>
      <c r="E26" s="219" t="s">
        <v>194</v>
      </c>
      <c r="F26" s="218">
        <v>332</v>
      </c>
      <c r="G26" s="220">
        <v>0.76</v>
      </c>
      <c r="H26" s="220">
        <v>0.04</v>
      </c>
      <c r="I26" s="220">
        <v>0.8</v>
      </c>
      <c r="J26" s="220">
        <v>252.32</v>
      </c>
      <c r="K26" s="220">
        <v>13.28</v>
      </c>
      <c r="L26" s="220">
        <v>265.60000000000002</v>
      </c>
    </row>
    <row r="27" spans="1:12">
      <c r="A27" s="214" t="s">
        <v>467</v>
      </c>
      <c r="B27" s="214"/>
      <c r="C27" s="214"/>
      <c r="D27" s="214" t="s">
        <v>468</v>
      </c>
      <c r="E27" s="214"/>
      <c r="F27" s="215"/>
      <c r="G27" s="215"/>
      <c r="H27" s="214"/>
      <c r="I27" s="214"/>
      <c r="J27" s="214"/>
      <c r="K27" s="214"/>
      <c r="L27" s="216">
        <v>811.6</v>
      </c>
    </row>
    <row r="28" spans="1:12" ht="25.5">
      <c r="A28" s="217" t="s">
        <v>469</v>
      </c>
      <c r="B28" s="218" t="s">
        <v>470</v>
      </c>
      <c r="C28" s="217" t="s">
        <v>14</v>
      </c>
      <c r="D28" s="217" t="s">
        <v>471</v>
      </c>
      <c r="E28" s="219" t="s">
        <v>192</v>
      </c>
      <c r="F28" s="218">
        <v>7</v>
      </c>
      <c r="G28" s="220">
        <v>4.17</v>
      </c>
      <c r="H28" s="220">
        <v>87.65</v>
      </c>
      <c r="I28" s="220">
        <v>91.82</v>
      </c>
      <c r="J28" s="220">
        <v>29.19</v>
      </c>
      <c r="K28" s="220">
        <v>613.54999999999995</v>
      </c>
      <c r="L28" s="220">
        <v>642.74</v>
      </c>
    </row>
    <row r="29" spans="1:12" ht="25.5">
      <c r="A29" s="217" t="s">
        <v>472</v>
      </c>
      <c r="B29" s="218" t="s">
        <v>473</v>
      </c>
      <c r="C29" s="217" t="s">
        <v>14</v>
      </c>
      <c r="D29" s="217" t="s">
        <v>474</v>
      </c>
      <c r="E29" s="219" t="s">
        <v>192</v>
      </c>
      <c r="F29" s="218">
        <v>2</v>
      </c>
      <c r="G29" s="220">
        <v>4.17</v>
      </c>
      <c r="H29" s="220">
        <v>15.86</v>
      </c>
      <c r="I29" s="220">
        <v>20.03</v>
      </c>
      <c r="J29" s="220">
        <v>8.34</v>
      </c>
      <c r="K29" s="220">
        <v>31.72</v>
      </c>
      <c r="L29" s="220">
        <v>40.06</v>
      </c>
    </row>
    <row r="30" spans="1:12" ht="25.5">
      <c r="A30" s="217" t="s">
        <v>475</v>
      </c>
      <c r="B30" s="218" t="s">
        <v>476</v>
      </c>
      <c r="C30" s="217" t="s">
        <v>14</v>
      </c>
      <c r="D30" s="217" t="s">
        <v>477</v>
      </c>
      <c r="E30" s="219" t="s">
        <v>174</v>
      </c>
      <c r="F30" s="218">
        <v>2</v>
      </c>
      <c r="G30" s="220">
        <v>2.11</v>
      </c>
      <c r="H30" s="220">
        <v>62.29</v>
      </c>
      <c r="I30" s="220">
        <v>64.400000000000006</v>
      </c>
      <c r="J30" s="220">
        <v>4.22</v>
      </c>
      <c r="K30" s="220">
        <v>124.58</v>
      </c>
      <c r="L30" s="220">
        <v>128.80000000000001</v>
      </c>
    </row>
    <row r="31" spans="1:12">
      <c r="A31" s="214" t="s">
        <v>203</v>
      </c>
      <c r="B31" s="214"/>
      <c r="C31" s="214"/>
      <c r="D31" s="214" t="s">
        <v>478</v>
      </c>
      <c r="E31" s="214"/>
      <c r="F31" s="215"/>
      <c r="G31" s="215"/>
      <c r="H31" s="214"/>
      <c r="I31" s="214"/>
      <c r="J31" s="214"/>
      <c r="K31" s="214"/>
      <c r="L31" s="216">
        <v>0</v>
      </c>
    </row>
    <row r="32" spans="1:12">
      <c r="A32" s="214" t="s">
        <v>15</v>
      </c>
      <c r="B32" s="214"/>
      <c r="C32" s="214"/>
      <c r="D32" s="214" t="s">
        <v>479</v>
      </c>
      <c r="E32" s="214"/>
      <c r="F32" s="215"/>
      <c r="G32" s="215"/>
      <c r="H32" s="214"/>
      <c r="I32" s="214"/>
      <c r="J32" s="214"/>
      <c r="K32" s="214"/>
      <c r="L32" s="216">
        <v>1230.4000000000001</v>
      </c>
    </row>
    <row r="33" spans="1:12">
      <c r="A33" s="214" t="s">
        <v>387</v>
      </c>
      <c r="B33" s="214"/>
      <c r="C33" s="214"/>
      <c r="D33" s="214" t="s">
        <v>480</v>
      </c>
      <c r="E33" s="214"/>
      <c r="F33" s="215"/>
      <c r="G33" s="215"/>
      <c r="H33" s="214"/>
      <c r="I33" s="214"/>
      <c r="J33" s="214"/>
      <c r="K33" s="214"/>
      <c r="L33" s="216">
        <v>1230.4000000000001</v>
      </c>
    </row>
    <row r="34" spans="1:12">
      <c r="A34" s="217" t="s">
        <v>388</v>
      </c>
      <c r="B34" s="218" t="s">
        <v>481</v>
      </c>
      <c r="C34" s="217" t="s">
        <v>14</v>
      </c>
      <c r="D34" s="217" t="s">
        <v>482</v>
      </c>
      <c r="E34" s="219" t="s">
        <v>483</v>
      </c>
      <c r="F34" s="218">
        <v>1</v>
      </c>
      <c r="G34" s="220">
        <v>746.78</v>
      </c>
      <c r="H34" s="220">
        <v>483.62</v>
      </c>
      <c r="I34" s="220">
        <v>1230.4000000000001</v>
      </c>
      <c r="J34" s="220">
        <v>746.78</v>
      </c>
      <c r="K34" s="220">
        <v>483.62</v>
      </c>
      <c r="L34" s="220">
        <v>1230.4000000000001</v>
      </c>
    </row>
    <row r="35" spans="1:12">
      <c r="A35" s="214" t="s">
        <v>204</v>
      </c>
      <c r="B35" s="214"/>
      <c r="C35" s="214"/>
      <c r="D35" s="214" t="s">
        <v>484</v>
      </c>
      <c r="E35" s="214"/>
      <c r="F35" s="215"/>
      <c r="G35" s="215"/>
      <c r="H35" s="214"/>
      <c r="I35" s="214"/>
      <c r="J35" s="214"/>
      <c r="K35" s="214"/>
      <c r="L35" s="216">
        <v>5663.9</v>
      </c>
    </row>
    <row r="36" spans="1:12" ht="25.5">
      <c r="A36" s="217" t="s">
        <v>205</v>
      </c>
      <c r="B36" s="218" t="s">
        <v>485</v>
      </c>
      <c r="C36" s="217" t="s">
        <v>14</v>
      </c>
      <c r="D36" s="217" t="s">
        <v>486</v>
      </c>
      <c r="E36" s="219" t="s">
        <v>199</v>
      </c>
      <c r="F36" s="218">
        <v>98.4</v>
      </c>
      <c r="G36" s="220">
        <v>33.090000000000003</v>
      </c>
      <c r="H36" s="220">
        <v>24.47</v>
      </c>
      <c r="I36" s="220">
        <v>57.56</v>
      </c>
      <c r="J36" s="220">
        <v>3256.056</v>
      </c>
      <c r="K36" s="220">
        <v>2407.8440000000001</v>
      </c>
      <c r="L36" s="220">
        <v>5663.9</v>
      </c>
    </row>
    <row r="37" spans="1:12">
      <c r="A37" s="214" t="s">
        <v>487</v>
      </c>
      <c r="B37" s="214"/>
      <c r="C37" s="214"/>
      <c r="D37" s="214" t="s">
        <v>488</v>
      </c>
      <c r="E37" s="214"/>
      <c r="F37" s="215"/>
      <c r="G37" s="215"/>
      <c r="H37" s="214"/>
      <c r="I37" s="214"/>
      <c r="J37" s="214"/>
      <c r="K37" s="214"/>
      <c r="L37" s="216">
        <v>0</v>
      </c>
    </row>
    <row r="38" spans="1:12">
      <c r="A38" s="214" t="s">
        <v>206</v>
      </c>
      <c r="B38" s="214"/>
      <c r="C38" s="214"/>
      <c r="D38" s="214" t="s">
        <v>489</v>
      </c>
      <c r="E38" s="214"/>
      <c r="F38" s="215"/>
      <c r="G38" s="215"/>
      <c r="H38" s="214"/>
      <c r="I38" s="214"/>
      <c r="J38" s="214"/>
      <c r="K38" s="214"/>
      <c r="L38" s="216">
        <v>62535.69</v>
      </c>
    </row>
    <row r="39" spans="1:12">
      <c r="A39" s="214" t="s">
        <v>207</v>
      </c>
      <c r="B39" s="214"/>
      <c r="C39" s="214"/>
      <c r="D39" s="214" t="s">
        <v>490</v>
      </c>
      <c r="E39" s="214"/>
      <c r="F39" s="215"/>
      <c r="G39" s="215"/>
      <c r="H39" s="214"/>
      <c r="I39" s="214"/>
      <c r="J39" s="214"/>
      <c r="K39" s="214"/>
      <c r="L39" s="216">
        <v>22033.69</v>
      </c>
    </row>
    <row r="40" spans="1:12" ht="25.5">
      <c r="A40" s="217" t="s">
        <v>208</v>
      </c>
      <c r="B40" s="218" t="s">
        <v>209</v>
      </c>
      <c r="C40" s="217" t="s">
        <v>14</v>
      </c>
      <c r="D40" s="217" t="s">
        <v>210</v>
      </c>
      <c r="E40" s="219" t="s">
        <v>211</v>
      </c>
      <c r="F40" s="218">
        <v>2.88</v>
      </c>
      <c r="G40" s="220">
        <v>59.14</v>
      </c>
      <c r="H40" s="220">
        <v>164.65</v>
      </c>
      <c r="I40" s="220">
        <v>223.79</v>
      </c>
      <c r="J40" s="220">
        <v>170.32320000000001</v>
      </c>
      <c r="K40" s="220">
        <v>474.18680000000001</v>
      </c>
      <c r="L40" s="220">
        <v>644.51</v>
      </c>
    </row>
    <row r="41" spans="1:12">
      <c r="A41" s="217" t="s">
        <v>491</v>
      </c>
      <c r="B41" s="218" t="s">
        <v>492</v>
      </c>
      <c r="C41" s="217" t="s">
        <v>14</v>
      </c>
      <c r="D41" s="217" t="s">
        <v>493</v>
      </c>
      <c r="E41" s="219" t="s">
        <v>194</v>
      </c>
      <c r="F41" s="218">
        <v>114.41</v>
      </c>
      <c r="G41" s="220">
        <v>23.37</v>
      </c>
      <c r="H41" s="220">
        <v>54.35</v>
      </c>
      <c r="I41" s="220">
        <v>77.72</v>
      </c>
      <c r="J41" s="220">
        <v>2673.7617</v>
      </c>
      <c r="K41" s="220">
        <v>6218.1782999999996</v>
      </c>
      <c r="L41" s="220">
        <v>8891.94</v>
      </c>
    </row>
    <row r="42" spans="1:12">
      <c r="A42" s="217" t="s">
        <v>494</v>
      </c>
      <c r="B42" s="218" t="s">
        <v>495</v>
      </c>
      <c r="C42" s="217" t="s">
        <v>14</v>
      </c>
      <c r="D42" s="217" t="s">
        <v>496</v>
      </c>
      <c r="E42" s="219" t="s">
        <v>194</v>
      </c>
      <c r="F42" s="218">
        <v>236.78</v>
      </c>
      <c r="G42" s="220">
        <v>17.52</v>
      </c>
      <c r="H42" s="220">
        <v>35.26</v>
      </c>
      <c r="I42" s="220">
        <v>52.78</v>
      </c>
      <c r="J42" s="220">
        <v>4148.3855999999996</v>
      </c>
      <c r="K42" s="220">
        <v>8348.8544000000002</v>
      </c>
      <c r="L42" s="220">
        <v>12497.24</v>
      </c>
    </row>
    <row r="43" spans="1:12">
      <c r="A43" s="214" t="s">
        <v>497</v>
      </c>
      <c r="B43" s="214"/>
      <c r="C43" s="214"/>
      <c r="D43" s="214" t="s">
        <v>498</v>
      </c>
      <c r="E43" s="214"/>
      <c r="F43" s="215"/>
      <c r="G43" s="215"/>
      <c r="H43" s="214"/>
      <c r="I43" s="214"/>
      <c r="J43" s="214"/>
      <c r="K43" s="214"/>
      <c r="L43" s="216">
        <v>30759.53</v>
      </c>
    </row>
    <row r="44" spans="1:12" ht="25.5">
      <c r="A44" s="217" t="s">
        <v>499</v>
      </c>
      <c r="B44" s="218" t="s">
        <v>500</v>
      </c>
      <c r="C44" s="217" t="s">
        <v>14</v>
      </c>
      <c r="D44" s="217" t="s">
        <v>501</v>
      </c>
      <c r="E44" s="219" t="s">
        <v>194</v>
      </c>
      <c r="F44" s="218">
        <v>14.91</v>
      </c>
      <c r="G44" s="220">
        <v>320.86</v>
      </c>
      <c r="H44" s="220">
        <v>772.39</v>
      </c>
      <c r="I44" s="220">
        <v>1093.25</v>
      </c>
      <c r="J44" s="220">
        <v>4784.0226000000002</v>
      </c>
      <c r="K44" s="220">
        <v>11516.3274</v>
      </c>
      <c r="L44" s="220">
        <v>16300.35</v>
      </c>
    </row>
    <row r="45" spans="1:12" ht="25.5">
      <c r="A45" s="217" t="s">
        <v>502</v>
      </c>
      <c r="B45" s="218" t="s">
        <v>503</v>
      </c>
      <c r="C45" s="217" t="s">
        <v>14</v>
      </c>
      <c r="D45" s="217" t="s">
        <v>504</v>
      </c>
      <c r="E45" s="219" t="s">
        <v>194</v>
      </c>
      <c r="F45" s="218">
        <v>7.26</v>
      </c>
      <c r="G45" s="220">
        <v>251.07</v>
      </c>
      <c r="H45" s="220">
        <v>721.42</v>
      </c>
      <c r="I45" s="220">
        <v>972.49</v>
      </c>
      <c r="J45" s="220">
        <v>1822.7682</v>
      </c>
      <c r="K45" s="220">
        <v>5237.5018</v>
      </c>
      <c r="L45" s="220">
        <v>7060.27</v>
      </c>
    </row>
    <row r="46" spans="1:12" ht="38.25">
      <c r="A46" s="217" t="s">
        <v>505</v>
      </c>
      <c r="B46" s="218" t="s">
        <v>506</v>
      </c>
      <c r="C46" s="217" t="s">
        <v>14</v>
      </c>
      <c r="D46" s="217" t="s">
        <v>507</v>
      </c>
      <c r="E46" s="219" t="s">
        <v>194</v>
      </c>
      <c r="F46" s="218">
        <v>7.26</v>
      </c>
      <c r="G46" s="220">
        <v>137.34</v>
      </c>
      <c r="H46" s="220">
        <v>404.96</v>
      </c>
      <c r="I46" s="220">
        <v>542.29999999999995</v>
      </c>
      <c r="J46" s="220">
        <v>997.08839999999998</v>
      </c>
      <c r="K46" s="220">
        <v>2940.0016000000001</v>
      </c>
      <c r="L46" s="220">
        <v>3937.09</v>
      </c>
    </row>
    <row r="47" spans="1:12" ht="25.5">
      <c r="A47" s="217" t="s">
        <v>508</v>
      </c>
      <c r="B47" s="218" t="s">
        <v>509</v>
      </c>
      <c r="C47" s="217" t="s">
        <v>14</v>
      </c>
      <c r="D47" s="217" t="s">
        <v>510</v>
      </c>
      <c r="E47" s="219" t="s">
        <v>194</v>
      </c>
      <c r="F47" s="218">
        <v>10.89</v>
      </c>
      <c r="G47" s="220">
        <v>82.63</v>
      </c>
      <c r="H47" s="220">
        <v>235.26</v>
      </c>
      <c r="I47" s="220">
        <v>317.89</v>
      </c>
      <c r="J47" s="220">
        <v>899.84069999999997</v>
      </c>
      <c r="K47" s="220">
        <v>2561.9793</v>
      </c>
      <c r="L47" s="220">
        <v>3461.82</v>
      </c>
    </row>
    <row r="48" spans="1:12">
      <c r="A48" s="214" t="s">
        <v>511</v>
      </c>
      <c r="B48" s="214"/>
      <c r="C48" s="214"/>
      <c r="D48" s="214" t="s">
        <v>512</v>
      </c>
      <c r="E48" s="214"/>
      <c r="F48" s="215"/>
      <c r="G48" s="215"/>
      <c r="H48" s="214"/>
      <c r="I48" s="214"/>
      <c r="J48" s="214"/>
      <c r="K48" s="214"/>
      <c r="L48" s="216">
        <v>5231.95</v>
      </c>
    </row>
    <row r="49" spans="1:12" ht="25.5">
      <c r="A49" s="217" t="s">
        <v>513</v>
      </c>
      <c r="B49" s="218" t="s">
        <v>514</v>
      </c>
      <c r="C49" s="217" t="s">
        <v>14</v>
      </c>
      <c r="D49" s="217" t="s">
        <v>515</v>
      </c>
      <c r="E49" s="219" t="s">
        <v>192</v>
      </c>
      <c r="F49" s="218">
        <v>1</v>
      </c>
      <c r="G49" s="220">
        <v>407.36</v>
      </c>
      <c r="H49" s="220">
        <v>2490.5</v>
      </c>
      <c r="I49" s="220">
        <v>2897.86</v>
      </c>
      <c r="J49" s="220">
        <v>407.36</v>
      </c>
      <c r="K49" s="220">
        <v>2490.5</v>
      </c>
      <c r="L49" s="220">
        <v>2897.86</v>
      </c>
    </row>
    <row r="50" spans="1:12" ht="38.25">
      <c r="A50" s="217" t="s">
        <v>516</v>
      </c>
      <c r="B50" s="218" t="s">
        <v>517</v>
      </c>
      <c r="C50" s="217" t="s">
        <v>198</v>
      </c>
      <c r="D50" s="217" t="s">
        <v>518</v>
      </c>
      <c r="E50" s="219" t="s">
        <v>192</v>
      </c>
      <c r="F50" s="218">
        <v>1</v>
      </c>
      <c r="G50" s="220">
        <v>109.54</v>
      </c>
      <c r="H50" s="220">
        <v>816.27</v>
      </c>
      <c r="I50" s="220">
        <v>925.81</v>
      </c>
      <c r="J50" s="220">
        <v>109.54</v>
      </c>
      <c r="K50" s="220">
        <v>816.27</v>
      </c>
      <c r="L50" s="220">
        <v>925.81</v>
      </c>
    </row>
    <row r="51" spans="1:12" ht="25.5">
      <c r="A51" s="217" t="s">
        <v>519</v>
      </c>
      <c r="B51" s="218" t="s">
        <v>520</v>
      </c>
      <c r="C51" s="217" t="s">
        <v>14</v>
      </c>
      <c r="D51" s="217" t="s">
        <v>521</v>
      </c>
      <c r="E51" s="219" t="s">
        <v>192</v>
      </c>
      <c r="F51" s="218">
        <v>1</v>
      </c>
      <c r="G51" s="220">
        <v>291.82</v>
      </c>
      <c r="H51" s="220">
        <v>728.7</v>
      </c>
      <c r="I51" s="220">
        <v>1020.52</v>
      </c>
      <c r="J51" s="220">
        <v>291.82</v>
      </c>
      <c r="K51" s="220">
        <v>728.7</v>
      </c>
      <c r="L51" s="220">
        <v>1020.52</v>
      </c>
    </row>
    <row r="52" spans="1:12" ht="38.25">
      <c r="A52" s="217" t="s">
        <v>522</v>
      </c>
      <c r="B52" s="218" t="s">
        <v>523</v>
      </c>
      <c r="C52" s="217" t="s">
        <v>198</v>
      </c>
      <c r="D52" s="217" t="s">
        <v>524</v>
      </c>
      <c r="E52" s="219" t="s">
        <v>192</v>
      </c>
      <c r="F52" s="218">
        <v>1</v>
      </c>
      <c r="G52" s="220">
        <v>79.400000000000006</v>
      </c>
      <c r="H52" s="220">
        <v>123.91</v>
      </c>
      <c r="I52" s="220">
        <v>203.31</v>
      </c>
      <c r="J52" s="220">
        <v>79.400000000000006</v>
      </c>
      <c r="K52" s="220">
        <v>123.91</v>
      </c>
      <c r="L52" s="220">
        <v>203.31</v>
      </c>
    </row>
    <row r="53" spans="1:12" ht="25.5">
      <c r="A53" s="217" t="s">
        <v>525</v>
      </c>
      <c r="B53" s="218" t="s">
        <v>526</v>
      </c>
      <c r="C53" s="217" t="s">
        <v>198</v>
      </c>
      <c r="D53" s="217" t="s">
        <v>527</v>
      </c>
      <c r="E53" s="219" t="s">
        <v>192</v>
      </c>
      <c r="F53" s="218">
        <v>1</v>
      </c>
      <c r="G53" s="220">
        <v>27.78</v>
      </c>
      <c r="H53" s="220">
        <v>156.66999999999999</v>
      </c>
      <c r="I53" s="220">
        <v>184.45</v>
      </c>
      <c r="J53" s="220">
        <v>27.78</v>
      </c>
      <c r="K53" s="220">
        <v>156.66999999999999</v>
      </c>
      <c r="L53" s="220">
        <v>184.45</v>
      </c>
    </row>
    <row r="54" spans="1:12">
      <c r="A54" s="214" t="s">
        <v>528</v>
      </c>
      <c r="B54" s="214"/>
      <c r="C54" s="214"/>
      <c r="D54" s="214" t="s">
        <v>529</v>
      </c>
      <c r="E54" s="214"/>
      <c r="F54" s="215"/>
      <c r="G54" s="215"/>
      <c r="H54" s="214"/>
      <c r="I54" s="214"/>
      <c r="J54" s="214"/>
      <c r="K54" s="214"/>
      <c r="L54" s="216">
        <v>4510.5200000000004</v>
      </c>
    </row>
    <row r="55" spans="1:12">
      <c r="A55" s="217" t="s">
        <v>530</v>
      </c>
      <c r="B55" s="218" t="s">
        <v>531</v>
      </c>
      <c r="C55" s="217" t="s">
        <v>14</v>
      </c>
      <c r="D55" s="217" t="s">
        <v>529</v>
      </c>
      <c r="E55" s="219" t="s">
        <v>483</v>
      </c>
      <c r="F55" s="218">
        <v>1</v>
      </c>
      <c r="G55" s="220">
        <v>0</v>
      </c>
      <c r="H55" s="220">
        <v>4510.5200000000004</v>
      </c>
      <c r="I55" s="220">
        <v>4510.5200000000004</v>
      </c>
      <c r="J55" s="220">
        <v>0</v>
      </c>
      <c r="K55" s="220">
        <v>4510.5200000000004</v>
      </c>
      <c r="L55" s="220">
        <v>4510.5200000000004</v>
      </c>
    </row>
    <row r="56" spans="1:12">
      <c r="A56" s="214" t="s">
        <v>213</v>
      </c>
      <c r="B56" s="214"/>
      <c r="C56" s="214"/>
      <c r="D56" s="214" t="s">
        <v>532</v>
      </c>
      <c r="E56" s="214"/>
      <c r="F56" s="215"/>
      <c r="G56" s="215"/>
      <c r="H56" s="214"/>
      <c r="I56" s="214"/>
      <c r="J56" s="214"/>
      <c r="K56" s="214"/>
      <c r="L56" s="216">
        <v>1053.96</v>
      </c>
    </row>
    <row r="57" spans="1:12">
      <c r="A57" s="214" t="s">
        <v>214</v>
      </c>
      <c r="B57" s="214"/>
      <c r="C57" s="214"/>
      <c r="D57" s="214" t="s">
        <v>533</v>
      </c>
      <c r="E57" s="214"/>
      <c r="F57" s="215"/>
      <c r="G57" s="215"/>
      <c r="H57" s="214"/>
      <c r="I57" s="214"/>
      <c r="J57" s="214"/>
      <c r="K57" s="214"/>
      <c r="L57" s="216">
        <v>1053.96</v>
      </c>
    </row>
    <row r="58" spans="1:12" ht="25.5">
      <c r="A58" s="217" t="s">
        <v>534</v>
      </c>
      <c r="B58" s="218" t="s">
        <v>535</v>
      </c>
      <c r="C58" s="217" t="s">
        <v>198</v>
      </c>
      <c r="D58" s="217" t="s">
        <v>536</v>
      </c>
      <c r="E58" s="219" t="s">
        <v>194</v>
      </c>
      <c r="F58" s="218">
        <v>332.48</v>
      </c>
      <c r="G58" s="220">
        <v>0.92</v>
      </c>
      <c r="H58" s="220">
        <v>2.25</v>
      </c>
      <c r="I58" s="220">
        <v>3.17</v>
      </c>
      <c r="J58" s="220">
        <v>305.88159999999999</v>
      </c>
      <c r="K58" s="220">
        <v>748.07839999999999</v>
      </c>
      <c r="L58" s="220">
        <v>1053.96</v>
      </c>
    </row>
    <row r="59" spans="1:12">
      <c r="A59" s="214" t="s">
        <v>215</v>
      </c>
      <c r="B59" s="214"/>
      <c r="C59" s="214"/>
      <c r="D59" s="214" t="s">
        <v>537</v>
      </c>
      <c r="E59" s="214"/>
      <c r="F59" s="215"/>
      <c r="G59" s="215"/>
      <c r="H59" s="214"/>
      <c r="I59" s="214"/>
      <c r="J59" s="214"/>
      <c r="K59" s="214"/>
      <c r="L59" s="216">
        <v>0</v>
      </c>
    </row>
    <row r="60" spans="1:12">
      <c r="A60" s="214" t="s">
        <v>216</v>
      </c>
      <c r="B60" s="214"/>
      <c r="C60" s="214"/>
      <c r="D60" s="214" t="s">
        <v>538</v>
      </c>
      <c r="E60" s="214"/>
      <c r="F60" s="215"/>
      <c r="G60" s="215"/>
      <c r="H60" s="214"/>
      <c r="I60" s="214"/>
      <c r="J60" s="214"/>
      <c r="K60" s="214"/>
      <c r="L60" s="216">
        <v>0</v>
      </c>
    </row>
    <row r="61" spans="1:12">
      <c r="A61" s="214" t="s">
        <v>217</v>
      </c>
      <c r="B61" s="214"/>
      <c r="C61" s="214"/>
      <c r="D61" s="214" t="s">
        <v>539</v>
      </c>
      <c r="E61" s="214"/>
      <c r="F61" s="215"/>
      <c r="G61" s="215"/>
      <c r="H61" s="214"/>
      <c r="I61" s="214"/>
      <c r="J61" s="214"/>
      <c r="K61" s="214"/>
      <c r="L61" s="216">
        <v>0</v>
      </c>
    </row>
    <row r="62" spans="1:12">
      <c r="A62" s="214" t="s">
        <v>218</v>
      </c>
      <c r="B62" s="214"/>
      <c r="C62" s="214"/>
      <c r="D62" s="214" t="s">
        <v>540</v>
      </c>
      <c r="E62" s="214"/>
      <c r="F62" s="215"/>
      <c r="G62" s="215"/>
      <c r="H62" s="214"/>
      <c r="I62" s="214"/>
      <c r="J62" s="214"/>
      <c r="K62" s="214"/>
      <c r="L62" s="216">
        <v>0</v>
      </c>
    </row>
    <row r="63" spans="1:12">
      <c r="A63" s="214" t="s">
        <v>219</v>
      </c>
      <c r="B63" s="214"/>
      <c r="C63" s="214"/>
      <c r="D63" s="214" t="s">
        <v>541</v>
      </c>
      <c r="E63" s="214"/>
      <c r="F63" s="215"/>
      <c r="G63" s="215"/>
      <c r="H63" s="214"/>
      <c r="I63" s="214"/>
      <c r="J63" s="214"/>
      <c r="K63" s="214"/>
      <c r="L63" s="216">
        <v>375435.47</v>
      </c>
    </row>
    <row r="64" spans="1:12">
      <c r="A64" s="214" t="s">
        <v>220</v>
      </c>
      <c r="B64" s="214"/>
      <c r="C64" s="214"/>
      <c r="D64" s="214" t="s">
        <v>542</v>
      </c>
      <c r="E64" s="214"/>
      <c r="F64" s="215"/>
      <c r="G64" s="215"/>
      <c r="H64" s="214"/>
      <c r="I64" s="214"/>
      <c r="J64" s="214"/>
      <c r="K64" s="214"/>
      <c r="L64" s="216">
        <v>375435.47</v>
      </c>
    </row>
    <row r="65" spans="1:12">
      <c r="A65" s="214" t="s">
        <v>389</v>
      </c>
      <c r="B65" s="214"/>
      <c r="C65" s="214"/>
      <c r="D65" s="214" t="s">
        <v>395</v>
      </c>
      <c r="E65" s="214"/>
      <c r="F65" s="215"/>
      <c r="G65" s="215"/>
      <c r="H65" s="214"/>
      <c r="I65" s="214"/>
      <c r="J65" s="214"/>
      <c r="K65" s="214"/>
      <c r="L65" s="216">
        <v>66527.02</v>
      </c>
    </row>
    <row r="66" spans="1:12" ht="38.25">
      <c r="A66" s="217" t="s">
        <v>390</v>
      </c>
      <c r="B66" s="218" t="s">
        <v>543</v>
      </c>
      <c r="C66" s="217" t="s">
        <v>14</v>
      </c>
      <c r="D66" s="217" t="s">
        <v>544</v>
      </c>
      <c r="E66" s="219" t="s">
        <v>199</v>
      </c>
      <c r="F66" s="218">
        <v>576</v>
      </c>
      <c r="G66" s="220">
        <v>17.02</v>
      </c>
      <c r="H66" s="220">
        <v>61.18</v>
      </c>
      <c r="I66" s="220">
        <v>78.2</v>
      </c>
      <c r="J66" s="220">
        <v>9803.52</v>
      </c>
      <c r="K66" s="220">
        <v>35239.68</v>
      </c>
      <c r="L66" s="220">
        <v>45043.199999999997</v>
      </c>
    </row>
    <row r="67" spans="1:12" ht="25.5">
      <c r="A67" s="217" t="s">
        <v>391</v>
      </c>
      <c r="B67" s="218" t="s">
        <v>545</v>
      </c>
      <c r="C67" s="217" t="s">
        <v>198</v>
      </c>
      <c r="D67" s="217" t="s">
        <v>546</v>
      </c>
      <c r="E67" s="219" t="s">
        <v>192</v>
      </c>
      <c r="F67" s="218">
        <v>72</v>
      </c>
      <c r="G67" s="220">
        <v>7.58</v>
      </c>
      <c r="H67" s="220">
        <v>4.58</v>
      </c>
      <c r="I67" s="220">
        <v>12.16</v>
      </c>
      <c r="J67" s="220">
        <v>545.76</v>
      </c>
      <c r="K67" s="220">
        <v>329.76</v>
      </c>
      <c r="L67" s="220">
        <v>875.52</v>
      </c>
    </row>
    <row r="68" spans="1:12" ht="25.5">
      <c r="A68" s="217" t="s">
        <v>392</v>
      </c>
      <c r="B68" s="218" t="s">
        <v>547</v>
      </c>
      <c r="C68" s="217" t="s">
        <v>198</v>
      </c>
      <c r="D68" s="217" t="s">
        <v>548</v>
      </c>
      <c r="E68" s="219" t="s">
        <v>227</v>
      </c>
      <c r="F68" s="218">
        <v>79.180000000000007</v>
      </c>
      <c r="G68" s="220">
        <v>4.51</v>
      </c>
      <c r="H68" s="220">
        <v>11.44</v>
      </c>
      <c r="I68" s="220">
        <v>15.95</v>
      </c>
      <c r="J68" s="220">
        <v>357.10180000000003</v>
      </c>
      <c r="K68" s="220">
        <v>905.81820000000005</v>
      </c>
      <c r="L68" s="220">
        <v>1262.92</v>
      </c>
    </row>
    <row r="69" spans="1:12" ht="25.5">
      <c r="A69" s="217" t="s">
        <v>393</v>
      </c>
      <c r="B69" s="218" t="s">
        <v>363</v>
      </c>
      <c r="C69" s="217" t="s">
        <v>198</v>
      </c>
      <c r="D69" s="217" t="s">
        <v>364</v>
      </c>
      <c r="E69" s="219" t="s">
        <v>227</v>
      </c>
      <c r="F69" s="218">
        <v>1677.97</v>
      </c>
      <c r="G69" s="220">
        <v>1.3</v>
      </c>
      <c r="H69" s="220">
        <v>9.99</v>
      </c>
      <c r="I69" s="220">
        <v>11.29</v>
      </c>
      <c r="J69" s="220">
        <v>2181.3609999999999</v>
      </c>
      <c r="K69" s="220">
        <v>16762.919000000002</v>
      </c>
      <c r="L69" s="220">
        <v>18944.28</v>
      </c>
    </row>
    <row r="70" spans="1:12" ht="25.5">
      <c r="A70" s="217" t="s">
        <v>394</v>
      </c>
      <c r="B70" s="218" t="s">
        <v>549</v>
      </c>
      <c r="C70" s="217" t="s">
        <v>198</v>
      </c>
      <c r="D70" s="217" t="s">
        <v>550</v>
      </c>
      <c r="E70" s="219" t="s">
        <v>227</v>
      </c>
      <c r="F70" s="218">
        <v>43.41</v>
      </c>
      <c r="G70" s="220">
        <v>0.7</v>
      </c>
      <c r="H70" s="220">
        <v>8.5399999999999991</v>
      </c>
      <c r="I70" s="220">
        <v>9.24</v>
      </c>
      <c r="J70" s="220">
        <v>30.387</v>
      </c>
      <c r="K70" s="220">
        <v>370.71300000000002</v>
      </c>
      <c r="L70" s="220">
        <v>401.1</v>
      </c>
    </row>
    <row r="71" spans="1:12">
      <c r="A71" s="214" t="s">
        <v>223</v>
      </c>
      <c r="B71" s="214"/>
      <c r="C71" s="214"/>
      <c r="D71" s="214" t="s">
        <v>551</v>
      </c>
      <c r="E71" s="214"/>
      <c r="F71" s="215"/>
      <c r="G71" s="215"/>
      <c r="H71" s="214"/>
      <c r="I71" s="214"/>
      <c r="J71" s="214"/>
      <c r="K71" s="214"/>
      <c r="L71" s="216">
        <v>42640.86</v>
      </c>
    </row>
    <row r="72" spans="1:12" ht="38.25">
      <c r="A72" s="217" t="s">
        <v>224</v>
      </c>
      <c r="B72" s="218" t="s">
        <v>552</v>
      </c>
      <c r="C72" s="217" t="s">
        <v>198</v>
      </c>
      <c r="D72" s="217" t="s">
        <v>553</v>
      </c>
      <c r="E72" s="219" t="s">
        <v>212</v>
      </c>
      <c r="F72" s="218">
        <v>86.94</v>
      </c>
      <c r="G72" s="220">
        <v>15.21</v>
      </c>
      <c r="H72" s="220">
        <v>30.34</v>
      </c>
      <c r="I72" s="220">
        <v>45.55</v>
      </c>
      <c r="J72" s="220">
        <v>1322.3574000000001</v>
      </c>
      <c r="K72" s="220">
        <v>2637.7525999999998</v>
      </c>
      <c r="L72" s="220">
        <v>3960.11</v>
      </c>
    </row>
    <row r="73" spans="1:12" ht="25.5">
      <c r="A73" s="217" t="s">
        <v>225</v>
      </c>
      <c r="B73" s="218" t="s">
        <v>554</v>
      </c>
      <c r="C73" s="217" t="s">
        <v>198</v>
      </c>
      <c r="D73" s="217" t="s">
        <v>555</v>
      </c>
      <c r="E73" s="219" t="s">
        <v>194</v>
      </c>
      <c r="F73" s="218">
        <v>32.4</v>
      </c>
      <c r="G73" s="220">
        <v>18.059999999999999</v>
      </c>
      <c r="H73" s="220">
        <v>29.92</v>
      </c>
      <c r="I73" s="220">
        <v>47.98</v>
      </c>
      <c r="J73" s="220">
        <v>585.14400000000001</v>
      </c>
      <c r="K73" s="220">
        <v>969.40599999999995</v>
      </c>
      <c r="L73" s="220">
        <v>1554.55</v>
      </c>
    </row>
    <row r="74" spans="1:12" ht="38.25">
      <c r="A74" s="217" t="s">
        <v>226</v>
      </c>
      <c r="B74" s="218" t="s">
        <v>556</v>
      </c>
      <c r="C74" s="217" t="s">
        <v>198</v>
      </c>
      <c r="D74" s="217" t="s">
        <v>557</v>
      </c>
      <c r="E74" s="219" t="s">
        <v>194</v>
      </c>
      <c r="F74" s="218">
        <v>83.16</v>
      </c>
      <c r="G74" s="220">
        <v>67.33</v>
      </c>
      <c r="H74" s="220">
        <v>101.26</v>
      </c>
      <c r="I74" s="220">
        <v>168.59</v>
      </c>
      <c r="J74" s="220">
        <v>5599.1628000000001</v>
      </c>
      <c r="K74" s="220">
        <v>8420.7772000000004</v>
      </c>
      <c r="L74" s="220">
        <v>14019.94</v>
      </c>
    </row>
    <row r="75" spans="1:12" ht="38.25">
      <c r="A75" s="217" t="s">
        <v>558</v>
      </c>
      <c r="B75" s="218" t="s">
        <v>559</v>
      </c>
      <c r="C75" s="217" t="s">
        <v>198</v>
      </c>
      <c r="D75" s="217" t="s">
        <v>560</v>
      </c>
      <c r="E75" s="219" t="s">
        <v>212</v>
      </c>
      <c r="F75" s="218">
        <v>17.82</v>
      </c>
      <c r="G75" s="220">
        <v>20.329999999999998</v>
      </c>
      <c r="H75" s="220">
        <v>646.33000000000004</v>
      </c>
      <c r="I75" s="220">
        <v>666.66</v>
      </c>
      <c r="J75" s="220">
        <v>362.28059999999999</v>
      </c>
      <c r="K75" s="220">
        <v>11517.599399999999</v>
      </c>
      <c r="L75" s="220">
        <v>11879.88</v>
      </c>
    </row>
    <row r="76" spans="1:12" ht="25.5">
      <c r="A76" s="217" t="s">
        <v>561</v>
      </c>
      <c r="B76" s="218" t="s">
        <v>562</v>
      </c>
      <c r="C76" s="217" t="s">
        <v>198</v>
      </c>
      <c r="D76" s="217" t="s">
        <v>563</v>
      </c>
      <c r="E76" s="219" t="s">
        <v>227</v>
      </c>
      <c r="F76" s="218">
        <v>245.12</v>
      </c>
      <c r="G76" s="220">
        <v>11.45</v>
      </c>
      <c r="H76" s="220">
        <v>13.4</v>
      </c>
      <c r="I76" s="220">
        <v>24.85</v>
      </c>
      <c r="J76" s="220">
        <v>2806.6239999999998</v>
      </c>
      <c r="K76" s="220">
        <v>3284.6060000000002</v>
      </c>
      <c r="L76" s="220">
        <v>6091.23</v>
      </c>
    </row>
    <row r="77" spans="1:12" ht="25.5">
      <c r="A77" s="217" t="s">
        <v>564</v>
      </c>
      <c r="B77" s="218" t="s">
        <v>565</v>
      </c>
      <c r="C77" s="217" t="s">
        <v>198</v>
      </c>
      <c r="D77" s="217" t="s">
        <v>566</v>
      </c>
      <c r="E77" s="219" t="s">
        <v>227</v>
      </c>
      <c r="F77" s="218">
        <v>84.87</v>
      </c>
      <c r="G77" s="220">
        <v>4.6500000000000004</v>
      </c>
      <c r="H77" s="220">
        <v>11.41</v>
      </c>
      <c r="I77" s="220">
        <v>16.059999999999999</v>
      </c>
      <c r="J77" s="220">
        <v>394.64550000000003</v>
      </c>
      <c r="K77" s="220">
        <v>968.36450000000002</v>
      </c>
      <c r="L77" s="220">
        <v>1363.01</v>
      </c>
    </row>
    <row r="78" spans="1:12" ht="25.5">
      <c r="A78" s="217" t="s">
        <v>567</v>
      </c>
      <c r="B78" s="218" t="s">
        <v>568</v>
      </c>
      <c r="C78" s="217" t="s">
        <v>14</v>
      </c>
      <c r="D78" s="217" t="s">
        <v>569</v>
      </c>
      <c r="E78" s="219" t="s">
        <v>227</v>
      </c>
      <c r="F78" s="218">
        <v>300.11</v>
      </c>
      <c r="G78" s="220">
        <v>2.63</v>
      </c>
      <c r="H78" s="220">
        <v>9.39</v>
      </c>
      <c r="I78" s="220">
        <v>12.02</v>
      </c>
      <c r="J78" s="220">
        <v>789.28930000000003</v>
      </c>
      <c r="K78" s="220">
        <v>2818.0306999999998</v>
      </c>
      <c r="L78" s="220">
        <v>3607.32</v>
      </c>
    </row>
    <row r="79" spans="1:12" ht="25.5">
      <c r="A79" s="217" t="s">
        <v>570</v>
      </c>
      <c r="B79" s="218" t="s">
        <v>362</v>
      </c>
      <c r="C79" s="217" t="s">
        <v>198</v>
      </c>
      <c r="D79" s="217" t="s">
        <v>386</v>
      </c>
      <c r="E79" s="219" t="s">
        <v>212</v>
      </c>
      <c r="F79" s="218">
        <v>4.6079999999999997</v>
      </c>
      <c r="G79" s="220">
        <v>22.24</v>
      </c>
      <c r="H79" s="220">
        <v>13.53</v>
      </c>
      <c r="I79" s="220">
        <v>35.770000000000003</v>
      </c>
      <c r="J79" s="220">
        <v>102.48192</v>
      </c>
      <c r="K79" s="220">
        <v>62.338079999999998</v>
      </c>
      <c r="L79" s="220">
        <v>164.82</v>
      </c>
    </row>
    <row r="80" spans="1:12">
      <c r="A80" s="214" t="s">
        <v>571</v>
      </c>
      <c r="B80" s="214"/>
      <c r="C80" s="214"/>
      <c r="D80" s="214" t="s">
        <v>572</v>
      </c>
      <c r="E80" s="214"/>
      <c r="F80" s="215"/>
      <c r="G80" s="215"/>
      <c r="H80" s="214"/>
      <c r="I80" s="214"/>
      <c r="J80" s="214"/>
      <c r="K80" s="214"/>
      <c r="L80" s="216">
        <v>25938.32</v>
      </c>
    </row>
    <row r="81" spans="1:12" ht="25.5">
      <c r="A81" s="217" t="s">
        <v>573</v>
      </c>
      <c r="B81" s="218" t="s">
        <v>574</v>
      </c>
      <c r="C81" s="217" t="s">
        <v>198</v>
      </c>
      <c r="D81" s="217" t="s">
        <v>575</v>
      </c>
      <c r="E81" s="219" t="s">
        <v>194</v>
      </c>
      <c r="F81" s="218">
        <v>110.4</v>
      </c>
      <c r="G81" s="220">
        <v>28.19</v>
      </c>
      <c r="H81" s="220">
        <v>95.66</v>
      </c>
      <c r="I81" s="220">
        <v>123.85</v>
      </c>
      <c r="J81" s="220">
        <v>3112.1759999999999</v>
      </c>
      <c r="K81" s="220">
        <v>10560.864</v>
      </c>
      <c r="L81" s="220">
        <v>13673.04</v>
      </c>
    </row>
    <row r="82" spans="1:12" ht="25.5">
      <c r="A82" s="217" t="s">
        <v>576</v>
      </c>
      <c r="B82" s="218" t="s">
        <v>577</v>
      </c>
      <c r="C82" s="217" t="s">
        <v>14</v>
      </c>
      <c r="D82" s="217" t="s">
        <v>578</v>
      </c>
      <c r="E82" s="219" t="s">
        <v>212</v>
      </c>
      <c r="F82" s="218">
        <v>6.62</v>
      </c>
      <c r="G82" s="220">
        <v>41.26</v>
      </c>
      <c r="H82" s="220">
        <v>590.54999999999995</v>
      </c>
      <c r="I82" s="220">
        <v>631.80999999999995</v>
      </c>
      <c r="J82" s="220">
        <v>273.14120000000003</v>
      </c>
      <c r="K82" s="220">
        <v>3909.4387999999999</v>
      </c>
      <c r="L82" s="220">
        <v>4182.58</v>
      </c>
    </row>
    <row r="83" spans="1:12" ht="25.5">
      <c r="A83" s="217" t="s">
        <v>579</v>
      </c>
      <c r="B83" s="218" t="s">
        <v>580</v>
      </c>
      <c r="C83" s="217" t="s">
        <v>198</v>
      </c>
      <c r="D83" s="217" t="s">
        <v>581</v>
      </c>
      <c r="E83" s="219" t="s">
        <v>227</v>
      </c>
      <c r="F83" s="218">
        <v>114.2</v>
      </c>
      <c r="G83" s="220">
        <v>5.43</v>
      </c>
      <c r="H83" s="220">
        <v>11.01</v>
      </c>
      <c r="I83" s="220">
        <v>16.440000000000001</v>
      </c>
      <c r="J83" s="220">
        <v>620.10599999999999</v>
      </c>
      <c r="K83" s="220">
        <v>1257.3340000000001</v>
      </c>
      <c r="L83" s="220">
        <v>1877.44</v>
      </c>
    </row>
    <row r="84" spans="1:12" ht="25.5">
      <c r="A84" s="217" t="s">
        <v>582</v>
      </c>
      <c r="B84" s="218" t="s">
        <v>583</v>
      </c>
      <c r="C84" s="217" t="s">
        <v>198</v>
      </c>
      <c r="D84" s="217" t="s">
        <v>584</v>
      </c>
      <c r="E84" s="219" t="s">
        <v>227</v>
      </c>
      <c r="F84" s="218">
        <v>527.21</v>
      </c>
      <c r="G84" s="220">
        <v>1.56</v>
      </c>
      <c r="H84" s="220">
        <v>10.210000000000001</v>
      </c>
      <c r="I84" s="220">
        <v>11.77</v>
      </c>
      <c r="J84" s="220">
        <v>822.44759999999997</v>
      </c>
      <c r="K84" s="220">
        <v>5382.8123999999998</v>
      </c>
      <c r="L84" s="220">
        <v>6205.26</v>
      </c>
    </row>
    <row r="85" spans="1:12">
      <c r="A85" s="214" t="s">
        <v>585</v>
      </c>
      <c r="B85" s="214"/>
      <c r="C85" s="214"/>
      <c r="D85" s="214" t="s">
        <v>586</v>
      </c>
      <c r="E85" s="214"/>
      <c r="F85" s="215"/>
      <c r="G85" s="215"/>
      <c r="H85" s="214"/>
      <c r="I85" s="214"/>
      <c r="J85" s="214"/>
      <c r="K85" s="214"/>
      <c r="L85" s="216">
        <v>9490.67</v>
      </c>
    </row>
    <row r="86" spans="1:12" ht="25.5">
      <c r="A86" s="217" t="s">
        <v>587</v>
      </c>
      <c r="B86" s="218" t="s">
        <v>574</v>
      </c>
      <c r="C86" s="217" t="s">
        <v>198</v>
      </c>
      <c r="D86" s="217" t="s">
        <v>575</v>
      </c>
      <c r="E86" s="219" t="s">
        <v>194</v>
      </c>
      <c r="F86" s="218">
        <v>44.16</v>
      </c>
      <c r="G86" s="220">
        <v>28.19</v>
      </c>
      <c r="H86" s="220">
        <v>95.66</v>
      </c>
      <c r="I86" s="220">
        <v>123.85</v>
      </c>
      <c r="J86" s="220">
        <v>1244.8704</v>
      </c>
      <c r="K86" s="220">
        <v>4224.3396000000002</v>
      </c>
      <c r="L86" s="220">
        <v>5469.21</v>
      </c>
    </row>
    <row r="87" spans="1:12" ht="25.5">
      <c r="A87" s="217" t="s">
        <v>588</v>
      </c>
      <c r="B87" s="218" t="s">
        <v>577</v>
      </c>
      <c r="C87" s="217" t="s">
        <v>14</v>
      </c>
      <c r="D87" s="217" t="s">
        <v>578</v>
      </c>
      <c r="E87" s="219" t="s">
        <v>212</v>
      </c>
      <c r="F87" s="218">
        <v>2.2080000000000002</v>
      </c>
      <c r="G87" s="220">
        <v>41.26</v>
      </c>
      <c r="H87" s="220">
        <v>590.54999999999995</v>
      </c>
      <c r="I87" s="220">
        <v>631.80999999999995</v>
      </c>
      <c r="J87" s="220">
        <v>91.102080000000001</v>
      </c>
      <c r="K87" s="220">
        <v>1303.9279200000001</v>
      </c>
      <c r="L87" s="220">
        <v>1395.03</v>
      </c>
    </row>
    <row r="88" spans="1:12" ht="25.5">
      <c r="A88" s="217" t="s">
        <v>589</v>
      </c>
      <c r="B88" s="218" t="s">
        <v>580</v>
      </c>
      <c r="C88" s="217" t="s">
        <v>198</v>
      </c>
      <c r="D88" s="217" t="s">
        <v>581</v>
      </c>
      <c r="E88" s="219" t="s">
        <v>227</v>
      </c>
      <c r="F88" s="218">
        <v>50.75</v>
      </c>
      <c r="G88" s="220">
        <v>5.43</v>
      </c>
      <c r="H88" s="220">
        <v>11.01</v>
      </c>
      <c r="I88" s="220">
        <v>16.440000000000001</v>
      </c>
      <c r="J88" s="220">
        <v>275.57249999999999</v>
      </c>
      <c r="K88" s="220">
        <v>558.75750000000005</v>
      </c>
      <c r="L88" s="220">
        <v>834.33</v>
      </c>
    </row>
    <row r="89" spans="1:12" ht="25.5">
      <c r="A89" s="217" t="s">
        <v>590</v>
      </c>
      <c r="B89" s="218" t="s">
        <v>583</v>
      </c>
      <c r="C89" s="217" t="s">
        <v>198</v>
      </c>
      <c r="D89" s="217" t="s">
        <v>584</v>
      </c>
      <c r="E89" s="219" t="s">
        <v>227</v>
      </c>
      <c r="F89" s="218">
        <v>152.26</v>
      </c>
      <c r="G89" s="220">
        <v>1.56</v>
      </c>
      <c r="H89" s="220">
        <v>10.210000000000001</v>
      </c>
      <c r="I89" s="220">
        <v>11.77</v>
      </c>
      <c r="J89" s="220">
        <v>237.5256</v>
      </c>
      <c r="K89" s="220">
        <v>1554.5744</v>
      </c>
      <c r="L89" s="220">
        <v>1792.1</v>
      </c>
    </row>
    <row r="90" spans="1:12">
      <c r="A90" s="214" t="s">
        <v>591</v>
      </c>
      <c r="B90" s="214"/>
      <c r="C90" s="214"/>
      <c r="D90" s="214" t="s">
        <v>592</v>
      </c>
      <c r="E90" s="214"/>
      <c r="F90" s="215"/>
      <c r="G90" s="215"/>
      <c r="H90" s="214"/>
      <c r="I90" s="214"/>
      <c r="J90" s="214"/>
      <c r="K90" s="214"/>
      <c r="L90" s="216">
        <v>61050.38</v>
      </c>
    </row>
    <row r="91" spans="1:12" ht="38.25">
      <c r="A91" s="217" t="s">
        <v>593</v>
      </c>
      <c r="B91" s="218" t="s">
        <v>594</v>
      </c>
      <c r="C91" s="217" t="s">
        <v>198</v>
      </c>
      <c r="D91" s="217" t="s">
        <v>595</v>
      </c>
      <c r="E91" s="219" t="s">
        <v>212</v>
      </c>
      <c r="F91" s="218">
        <v>34.32</v>
      </c>
      <c r="G91" s="220">
        <v>20.18</v>
      </c>
      <c r="H91" s="220">
        <v>44.2</v>
      </c>
      <c r="I91" s="220">
        <v>64.38</v>
      </c>
      <c r="J91" s="220">
        <v>692.57759999999996</v>
      </c>
      <c r="K91" s="220">
        <v>1516.9423999999999</v>
      </c>
      <c r="L91" s="220">
        <v>2209.52</v>
      </c>
    </row>
    <row r="92" spans="1:12" ht="38.25">
      <c r="A92" s="217" t="s">
        <v>596</v>
      </c>
      <c r="B92" s="218" t="s">
        <v>597</v>
      </c>
      <c r="C92" s="217" t="s">
        <v>14</v>
      </c>
      <c r="D92" s="217" t="s">
        <v>598</v>
      </c>
      <c r="E92" s="219" t="s">
        <v>212</v>
      </c>
      <c r="F92" s="218">
        <v>1.47</v>
      </c>
      <c r="G92" s="220">
        <v>158.84</v>
      </c>
      <c r="H92" s="220">
        <v>179.21</v>
      </c>
      <c r="I92" s="220">
        <v>338.05</v>
      </c>
      <c r="J92" s="220">
        <v>233.4948</v>
      </c>
      <c r="K92" s="220">
        <v>263.43520000000001</v>
      </c>
      <c r="L92" s="220">
        <v>496.93</v>
      </c>
    </row>
    <row r="93" spans="1:12" ht="38.25">
      <c r="A93" s="217" t="s">
        <v>599</v>
      </c>
      <c r="B93" s="218" t="s">
        <v>556</v>
      </c>
      <c r="C93" s="217" t="s">
        <v>198</v>
      </c>
      <c r="D93" s="217" t="s">
        <v>557</v>
      </c>
      <c r="E93" s="219" t="s">
        <v>194</v>
      </c>
      <c r="F93" s="218">
        <v>189</v>
      </c>
      <c r="G93" s="220">
        <v>67.33</v>
      </c>
      <c r="H93" s="220">
        <v>101.26</v>
      </c>
      <c r="I93" s="220">
        <v>168.59</v>
      </c>
      <c r="J93" s="220">
        <v>12725.37</v>
      </c>
      <c r="K93" s="220">
        <v>19138.14</v>
      </c>
      <c r="L93" s="220">
        <v>31863.51</v>
      </c>
    </row>
    <row r="94" spans="1:12" ht="38.25">
      <c r="A94" s="217" t="s">
        <v>600</v>
      </c>
      <c r="B94" s="218" t="s">
        <v>559</v>
      </c>
      <c r="C94" s="217" t="s">
        <v>198</v>
      </c>
      <c r="D94" s="217" t="s">
        <v>560</v>
      </c>
      <c r="E94" s="219" t="s">
        <v>212</v>
      </c>
      <c r="F94" s="218">
        <v>16.018000000000001</v>
      </c>
      <c r="G94" s="220">
        <v>20.329999999999998</v>
      </c>
      <c r="H94" s="220">
        <v>646.33000000000004</v>
      </c>
      <c r="I94" s="220">
        <v>666.66</v>
      </c>
      <c r="J94" s="220">
        <v>325.64594</v>
      </c>
      <c r="K94" s="220">
        <v>10352.904060000001</v>
      </c>
      <c r="L94" s="220">
        <v>10678.55</v>
      </c>
    </row>
    <row r="95" spans="1:12" ht="25.5">
      <c r="A95" s="217" t="s">
        <v>601</v>
      </c>
      <c r="B95" s="218" t="s">
        <v>562</v>
      </c>
      <c r="C95" s="217" t="s">
        <v>198</v>
      </c>
      <c r="D95" s="217" t="s">
        <v>563</v>
      </c>
      <c r="E95" s="219" t="s">
        <v>227</v>
      </c>
      <c r="F95" s="218">
        <v>231.4</v>
      </c>
      <c r="G95" s="220">
        <v>11.45</v>
      </c>
      <c r="H95" s="220">
        <v>13.4</v>
      </c>
      <c r="I95" s="220">
        <v>24.85</v>
      </c>
      <c r="J95" s="220">
        <v>2649.53</v>
      </c>
      <c r="K95" s="220">
        <v>3100.76</v>
      </c>
      <c r="L95" s="220">
        <v>5750.29</v>
      </c>
    </row>
    <row r="96" spans="1:12" ht="25.5">
      <c r="A96" s="217" t="s">
        <v>602</v>
      </c>
      <c r="B96" s="218" t="s">
        <v>603</v>
      </c>
      <c r="C96" s="217" t="s">
        <v>198</v>
      </c>
      <c r="D96" s="217" t="s">
        <v>604</v>
      </c>
      <c r="E96" s="219" t="s">
        <v>227</v>
      </c>
      <c r="F96" s="218">
        <v>7.94</v>
      </c>
      <c r="G96" s="220">
        <v>8.42</v>
      </c>
      <c r="H96" s="220">
        <v>13.09</v>
      </c>
      <c r="I96" s="220">
        <v>21.51</v>
      </c>
      <c r="J96" s="220">
        <v>66.854799999999997</v>
      </c>
      <c r="K96" s="220">
        <v>103.9252</v>
      </c>
      <c r="L96" s="220">
        <v>170.78</v>
      </c>
    </row>
    <row r="97" spans="1:12" ht="25.5">
      <c r="A97" s="217" t="s">
        <v>605</v>
      </c>
      <c r="B97" s="218" t="s">
        <v>606</v>
      </c>
      <c r="C97" s="217" t="s">
        <v>198</v>
      </c>
      <c r="D97" s="217" t="s">
        <v>607</v>
      </c>
      <c r="E97" s="219" t="s">
        <v>227</v>
      </c>
      <c r="F97" s="218">
        <v>105.63</v>
      </c>
      <c r="G97" s="220">
        <v>6.18</v>
      </c>
      <c r="H97" s="220">
        <v>12.57</v>
      </c>
      <c r="I97" s="220">
        <v>18.75</v>
      </c>
      <c r="J97" s="220">
        <v>652.79340000000002</v>
      </c>
      <c r="K97" s="220">
        <v>1327.7665999999999</v>
      </c>
      <c r="L97" s="220">
        <v>1980.56</v>
      </c>
    </row>
    <row r="98" spans="1:12" ht="25.5">
      <c r="A98" s="217" t="s">
        <v>608</v>
      </c>
      <c r="B98" s="218" t="s">
        <v>565</v>
      </c>
      <c r="C98" s="217" t="s">
        <v>198</v>
      </c>
      <c r="D98" s="217" t="s">
        <v>566</v>
      </c>
      <c r="E98" s="219" t="s">
        <v>227</v>
      </c>
      <c r="F98" s="218">
        <v>208.87</v>
      </c>
      <c r="G98" s="220">
        <v>4.6500000000000004</v>
      </c>
      <c r="H98" s="220">
        <v>11.41</v>
      </c>
      <c r="I98" s="220">
        <v>16.059999999999999</v>
      </c>
      <c r="J98" s="220">
        <v>971.24549999999999</v>
      </c>
      <c r="K98" s="220">
        <v>2383.2044999999998</v>
      </c>
      <c r="L98" s="220">
        <v>3354.45</v>
      </c>
    </row>
    <row r="99" spans="1:12" ht="25.5">
      <c r="A99" s="217" t="s">
        <v>609</v>
      </c>
      <c r="B99" s="218" t="s">
        <v>568</v>
      </c>
      <c r="C99" s="217" t="s">
        <v>14</v>
      </c>
      <c r="D99" s="217" t="s">
        <v>569</v>
      </c>
      <c r="E99" s="219" t="s">
        <v>227</v>
      </c>
      <c r="F99" s="218">
        <v>327.12</v>
      </c>
      <c r="G99" s="220">
        <v>2.63</v>
      </c>
      <c r="H99" s="220">
        <v>9.39</v>
      </c>
      <c r="I99" s="220">
        <v>12.02</v>
      </c>
      <c r="J99" s="220">
        <v>860.32560000000001</v>
      </c>
      <c r="K99" s="220">
        <v>3071.6543999999999</v>
      </c>
      <c r="L99" s="220">
        <v>3931.98</v>
      </c>
    </row>
    <row r="100" spans="1:12" ht="25.5">
      <c r="A100" s="217" t="s">
        <v>610</v>
      </c>
      <c r="B100" s="218" t="s">
        <v>362</v>
      </c>
      <c r="C100" s="217" t="s">
        <v>198</v>
      </c>
      <c r="D100" s="217" t="s">
        <v>386</v>
      </c>
      <c r="E100" s="219" t="s">
        <v>212</v>
      </c>
      <c r="F100" s="218">
        <v>17.16</v>
      </c>
      <c r="G100" s="220">
        <v>22.24</v>
      </c>
      <c r="H100" s="220">
        <v>13.53</v>
      </c>
      <c r="I100" s="220">
        <v>35.770000000000003</v>
      </c>
      <c r="J100" s="220">
        <v>381.63839999999999</v>
      </c>
      <c r="K100" s="220">
        <v>232.17160000000001</v>
      </c>
      <c r="L100" s="220">
        <v>613.80999999999995</v>
      </c>
    </row>
    <row r="101" spans="1:12">
      <c r="A101" s="214" t="s">
        <v>611</v>
      </c>
      <c r="B101" s="214"/>
      <c r="C101" s="214"/>
      <c r="D101" s="214" t="s">
        <v>612</v>
      </c>
      <c r="E101" s="214"/>
      <c r="F101" s="215"/>
      <c r="G101" s="215"/>
      <c r="H101" s="214"/>
      <c r="I101" s="214"/>
      <c r="J101" s="214"/>
      <c r="K101" s="214"/>
      <c r="L101" s="216">
        <v>76889.179999999993</v>
      </c>
    </row>
    <row r="102" spans="1:12" ht="38.25">
      <c r="A102" s="217" t="s">
        <v>613</v>
      </c>
      <c r="B102" s="218" t="s">
        <v>614</v>
      </c>
      <c r="C102" s="217" t="s">
        <v>14</v>
      </c>
      <c r="D102" s="217" t="s">
        <v>615</v>
      </c>
      <c r="E102" s="219" t="s">
        <v>194</v>
      </c>
      <c r="F102" s="218">
        <v>166.81</v>
      </c>
      <c r="G102" s="220">
        <v>102.88</v>
      </c>
      <c r="H102" s="220">
        <v>223.55</v>
      </c>
      <c r="I102" s="220">
        <v>326.43</v>
      </c>
      <c r="J102" s="220">
        <v>17161.412799999998</v>
      </c>
      <c r="K102" s="220">
        <v>37290.367200000001</v>
      </c>
      <c r="L102" s="220">
        <v>54451.78</v>
      </c>
    </row>
    <row r="103" spans="1:12" ht="38.25">
      <c r="A103" s="217" t="s">
        <v>616</v>
      </c>
      <c r="B103" s="218" t="s">
        <v>617</v>
      </c>
      <c r="C103" s="217" t="s">
        <v>14</v>
      </c>
      <c r="D103" s="217" t="s">
        <v>618</v>
      </c>
      <c r="E103" s="219" t="s">
        <v>212</v>
      </c>
      <c r="F103" s="218">
        <v>15.752000000000001</v>
      </c>
      <c r="G103" s="220">
        <v>43.16</v>
      </c>
      <c r="H103" s="220">
        <v>589.74</v>
      </c>
      <c r="I103" s="220">
        <v>632.9</v>
      </c>
      <c r="J103" s="220">
        <v>679.85631999999998</v>
      </c>
      <c r="K103" s="220">
        <v>9289.5836799999997</v>
      </c>
      <c r="L103" s="220">
        <v>9969.44</v>
      </c>
    </row>
    <row r="104" spans="1:12" ht="25.5">
      <c r="A104" s="217" t="s">
        <v>619</v>
      </c>
      <c r="B104" s="218" t="s">
        <v>580</v>
      </c>
      <c r="C104" s="217" t="s">
        <v>198</v>
      </c>
      <c r="D104" s="217" t="s">
        <v>581</v>
      </c>
      <c r="E104" s="219" t="s">
        <v>227</v>
      </c>
      <c r="F104" s="218">
        <v>262.07</v>
      </c>
      <c r="G104" s="220">
        <v>5.43</v>
      </c>
      <c r="H104" s="220">
        <v>11.01</v>
      </c>
      <c r="I104" s="220">
        <v>16.440000000000001</v>
      </c>
      <c r="J104" s="220">
        <v>1423.0400999999999</v>
      </c>
      <c r="K104" s="220">
        <v>2885.3899000000001</v>
      </c>
      <c r="L104" s="220">
        <v>4308.43</v>
      </c>
    </row>
    <row r="105" spans="1:12" ht="25.5">
      <c r="A105" s="217" t="s">
        <v>620</v>
      </c>
      <c r="B105" s="218" t="s">
        <v>621</v>
      </c>
      <c r="C105" s="217" t="s">
        <v>198</v>
      </c>
      <c r="D105" s="217" t="s">
        <v>622</v>
      </c>
      <c r="E105" s="219" t="s">
        <v>227</v>
      </c>
      <c r="F105" s="218">
        <v>44.37</v>
      </c>
      <c r="G105" s="220">
        <v>2.36</v>
      </c>
      <c r="H105" s="220">
        <v>11.09</v>
      </c>
      <c r="I105" s="220">
        <v>13.45</v>
      </c>
      <c r="J105" s="220">
        <v>104.7132</v>
      </c>
      <c r="K105" s="220">
        <v>492.05680000000001</v>
      </c>
      <c r="L105" s="220">
        <v>596.77</v>
      </c>
    </row>
    <row r="106" spans="1:12" ht="25.5">
      <c r="A106" s="217" t="s">
        <v>623</v>
      </c>
      <c r="B106" s="218" t="s">
        <v>583</v>
      </c>
      <c r="C106" s="217" t="s">
        <v>198</v>
      </c>
      <c r="D106" s="217" t="s">
        <v>584</v>
      </c>
      <c r="E106" s="219" t="s">
        <v>227</v>
      </c>
      <c r="F106" s="218">
        <v>248.49</v>
      </c>
      <c r="G106" s="220">
        <v>1.56</v>
      </c>
      <c r="H106" s="220">
        <v>10.210000000000001</v>
      </c>
      <c r="I106" s="220">
        <v>11.77</v>
      </c>
      <c r="J106" s="220">
        <v>387.64440000000002</v>
      </c>
      <c r="K106" s="220">
        <v>2537.0756000000001</v>
      </c>
      <c r="L106" s="220">
        <v>2924.72</v>
      </c>
    </row>
    <row r="107" spans="1:12" ht="25.5">
      <c r="A107" s="217" t="s">
        <v>624</v>
      </c>
      <c r="B107" s="218" t="s">
        <v>625</v>
      </c>
      <c r="C107" s="217" t="s">
        <v>198</v>
      </c>
      <c r="D107" s="217" t="s">
        <v>626</v>
      </c>
      <c r="E107" s="219" t="s">
        <v>227</v>
      </c>
      <c r="F107" s="218">
        <v>475.21</v>
      </c>
      <c r="G107" s="220">
        <v>0.99</v>
      </c>
      <c r="H107" s="220">
        <v>8.77</v>
      </c>
      <c r="I107" s="220">
        <v>9.76</v>
      </c>
      <c r="J107" s="220">
        <v>470.4579</v>
      </c>
      <c r="K107" s="220">
        <v>4167.5820999999996</v>
      </c>
      <c r="L107" s="220">
        <v>4638.04</v>
      </c>
    </row>
    <row r="108" spans="1:12">
      <c r="A108" s="214" t="s">
        <v>627</v>
      </c>
      <c r="B108" s="214"/>
      <c r="C108" s="214"/>
      <c r="D108" s="214" t="s">
        <v>628</v>
      </c>
      <c r="E108" s="214"/>
      <c r="F108" s="215"/>
      <c r="G108" s="215"/>
      <c r="H108" s="214"/>
      <c r="I108" s="214"/>
      <c r="J108" s="214"/>
      <c r="K108" s="214"/>
      <c r="L108" s="216">
        <v>92358.68</v>
      </c>
    </row>
    <row r="109" spans="1:12" ht="38.25">
      <c r="A109" s="217" t="s">
        <v>629</v>
      </c>
      <c r="B109" s="218" t="s">
        <v>630</v>
      </c>
      <c r="C109" s="217" t="s">
        <v>14</v>
      </c>
      <c r="D109" s="217" t="s">
        <v>631</v>
      </c>
      <c r="E109" s="219" t="s">
        <v>194</v>
      </c>
      <c r="F109" s="218">
        <v>422.4</v>
      </c>
      <c r="G109" s="220">
        <v>29.53</v>
      </c>
      <c r="H109" s="220">
        <v>156</v>
      </c>
      <c r="I109" s="220">
        <v>185.53</v>
      </c>
      <c r="J109" s="220">
        <v>12473.472</v>
      </c>
      <c r="K109" s="220">
        <v>65894.398000000001</v>
      </c>
      <c r="L109" s="220">
        <v>78367.87</v>
      </c>
    </row>
    <row r="110" spans="1:12" ht="25.5">
      <c r="A110" s="217" t="s">
        <v>632</v>
      </c>
      <c r="B110" s="218" t="s">
        <v>633</v>
      </c>
      <c r="C110" s="217" t="s">
        <v>14</v>
      </c>
      <c r="D110" s="217" t="s">
        <v>634</v>
      </c>
      <c r="E110" s="219" t="s">
        <v>194</v>
      </c>
      <c r="F110" s="218">
        <v>422.4</v>
      </c>
      <c r="G110" s="220">
        <v>1.96</v>
      </c>
      <c r="H110" s="220">
        <v>8.2799999999999994</v>
      </c>
      <c r="I110" s="220">
        <v>10.24</v>
      </c>
      <c r="J110" s="220">
        <v>827.904</v>
      </c>
      <c r="K110" s="220">
        <v>3497.4659999999999</v>
      </c>
      <c r="L110" s="220">
        <v>4325.37</v>
      </c>
    </row>
    <row r="111" spans="1:12" ht="25.5">
      <c r="A111" s="217" t="s">
        <v>635</v>
      </c>
      <c r="B111" s="218" t="s">
        <v>636</v>
      </c>
      <c r="C111" s="217" t="s">
        <v>198</v>
      </c>
      <c r="D111" s="217" t="s">
        <v>637</v>
      </c>
      <c r="E111" s="219" t="s">
        <v>227</v>
      </c>
      <c r="F111" s="218">
        <v>262.62</v>
      </c>
      <c r="G111" s="220">
        <v>4.6500000000000004</v>
      </c>
      <c r="H111" s="220">
        <v>10.93</v>
      </c>
      <c r="I111" s="220">
        <v>15.58</v>
      </c>
      <c r="J111" s="220">
        <v>1221.183</v>
      </c>
      <c r="K111" s="220">
        <v>2870.4270000000001</v>
      </c>
      <c r="L111" s="220">
        <v>4091.61</v>
      </c>
    </row>
    <row r="112" spans="1:12" ht="25.5">
      <c r="A112" s="217" t="s">
        <v>638</v>
      </c>
      <c r="B112" s="218" t="s">
        <v>639</v>
      </c>
      <c r="C112" s="217" t="s">
        <v>198</v>
      </c>
      <c r="D112" s="217" t="s">
        <v>640</v>
      </c>
      <c r="E112" s="219" t="s">
        <v>227</v>
      </c>
      <c r="F112" s="218">
        <v>397.28</v>
      </c>
      <c r="G112" s="220">
        <v>2.96</v>
      </c>
      <c r="H112" s="220">
        <v>11.07</v>
      </c>
      <c r="I112" s="220">
        <v>14.03</v>
      </c>
      <c r="J112" s="220">
        <v>1175.9487999999999</v>
      </c>
      <c r="K112" s="220">
        <v>4397.8811999999998</v>
      </c>
      <c r="L112" s="220">
        <v>5573.83</v>
      </c>
    </row>
    <row r="113" spans="1:12">
      <c r="A113" s="214" t="s">
        <v>641</v>
      </c>
      <c r="B113" s="214"/>
      <c r="C113" s="214"/>
      <c r="D113" s="214" t="s">
        <v>642</v>
      </c>
      <c r="E113" s="214"/>
      <c r="F113" s="215"/>
      <c r="G113" s="215"/>
      <c r="H113" s="214"/>
      <c r="I113" s="214"/>
      <c r="J113" s="214"/>
      <c r="K113" s="214"/>
      <c r="L113" s="216">
        <v>439.7</v>
      </c>
    </row>
    <row r="114" spans="1:12" ht="38.25">
      <c r="A114" s="217" t="s">
        <v>643</v>
      </c>
      <c r="B114" s="218" t="s">
        <v>630</v>
      </c>
      <c r="C114" s="217" t="s">
        <v>14</v>
      </c>
      <c r="D114" s="217" t="s">
        <v>631</v>
      </c>
      <c r="E114" s="219" t="s">
        <v>194</v>
      </c>
      <c r="F114" s="218">
        <v>2.37</v>
      </c>
      <c r="G114" s="220">
        <v>29.53</v>
      </c>
      <c r="H114" s="220">
        <v>156</v>
      </c>
      <c r="I114" s="220">
        <v>185.53</v>
      </c>
      <c r="J114" s="220">
        <v>69.986099999999993</v>
      </c>
      <c r="K114" s="220">
        <v>369.71390000000002</v>
      </c>
      <c r="L114" s="220">
        <v>439.7</v>
      </c>
    </row>
    <row r="115" spans="1:12">
      <c r="A115" s="214" t="s">
        <v>644</v>
      </c>
      <c r="B115" s="214"/>
      <c r="C115" s="214"/>
      <c r="D115" s="214" t="s">
        <v>645</v>
      </c>
      <c r="E115" s="214"/>
      <c r="F115" s="215"/>
      <c r="G115" s="215"/>
      <c r="H115" s="214"/>
      <c r="I115" s="214"/>
      <c r="J115" s="214"/>
      <c r="K115" s="214"/>
      <c r="L115" s="216">
        <v>100.66</v>
      </c>
    </row>
    <row r="116" spans="1:12" ht="38.25">
      <c r="A116" s="217" t="s">
        <v>646</v>
      </c>
      <c r="B116" s="218" t="s">
        <v>647</v>
      </c>
      <c r="C116" s="217" t="s">
        <v>198</v>
      </c>
      <c r="D116" s="217" t="s">
        <v>648</v>
      </c>
      <c r="E116" s="219" t="s">
        <v>194</v>
      </c>
      <c r="F116" s="218">
        <v>1.2</v>
      </c>
      <c r="G116" s="220">
        <v>19.43</v>
      </c>
      <c r="H116" s="220">
        <v>64.459999999999994</v>
      </c>
      <c r="I116" s="220">
        <v>83.89</v>
      </c>
      <c r="J116" s="220">
        <v>23.315999999999999</v>
      </c>
      <c r="K116" s="220">
        <v>77.343999999999994</v>
      </c>
      <c r="L116" s="220">
        <v>100.66</v>
      </c>
    </row>
    <row r="117" spans="1:12">
      <c r="A117" s="214" t="s">
        <v>229</v>
      </c>
      <c r="B117" s="214"/>
      <c r="C117" s="214"/>
      <c r="D117" s="214" t="s">
        <v>649</v>
      </c>
      <c r="E117" s="214"/>
      <c r="F117" s="215"/>
      <c r="G117" s="215"/>
      <c r="H117" s="214"/>
      <c r="I117" s="214"/>
      <c r="J117" s="214"/>
      <c r="K117" s="214"/>
      <c r="L117" s="216">
        <v>0</v>
      </c>
    </row>
    <row r="118" spans="1:12">
      <c r="A118" s="214" t="s">
        <v>230</v>
      </c>
      <c r="B118" s="214"/>
      <c r="C118" s="214"/>
      <c r="D118" s="214" t="s">
        <v>650</v>
      </c>
      <c r="E118" s="214"/>
      <c r="F118" s="215"/>
      <c r="G118" s="215"/>
      <c r="H118" s="214"/>
      <c r="I118" s="214"/>
      <c r="J118" s="214"/>
      <c r="K118" s="214"/>
      <c r="L118" s="216">
        <v>112197.43</v>
      </c>
    </row>
    <row r="119" spans="1:12">
      <c r="A119" s="214" t="s">
        <v>231</v>
      </c>
      <c r="B119" s="214"/>
      <c r="C119" s="214"/>
      <c r="D119" s="214" t="s">
        <v>651</v>
      </c>
      <c r="E119" s="214"/>
      <c r="F119" s="215"/>
      <c r="G119" s="215"/>
      <c r="H119" s="214"/>
      <c r="I119" s="214"/>
      <c r="J119" s="214"/>
      <c r="K119" s="214"/>
      <c r="L119" s="216">
        <v>2946.61</v>
      </c>
    </row>
    <row r="120" spans="1:12">
      <c r="A120" s="214" t="s">
        <v>232</v>
      </c>
      <c r="B120" s="214"/>
      <c r="C120" s="214"/>
      <c r="D120" s="214" t="s">
        <v>652</v>
      </c>
      <c r="E120" s="214"/>
      <c r="F120" s="215"/>
      <c r="G120" s="215"/>
      <c r="H120" s="214"/>
      <c r="I120" s="214"/>
      <c r="J120" s="214"/>
      <c r="K120" s="214"/>
      <c r="L120" s="216">
        <v>432.01</v>
      </c>
    </row>
    <row r="121" spans="1:12" ht="51">
      <c r="A121" s="217" t="s">
        <v>233</v>
      </c>
      <c r="B121" s="218" t="s">
        <v>653</v>
      </c>
      <c r="C121" s="217" t="s">
        <v>198</v>
      </c>
      <c r="D121" s="217" t="s">
        <v>654</v>
      </c>
      <c r="E121" s="219" t="s">
        <v>212</v>
      </c>
      <c r="F121" s="218">
        <v>10.27</v>
      </c>
      <c r="G121" s="220">
        <v>1.69</v>
      </c>
      <c r="H121" s="220">
        <v>4.92</v>
      </c>
      <c r="I121" s="220">
        <v>6.61</v>
      </c>
      <c r="J121" s="220">
        <v>17.356300000000001</v>
      </c>
      <c r="K121" s="220">
        <v>50.523699999999998</v>
      </c>
      <c r="L121" s="220">
        <v>67.88</v>
      </c>
    </row>
    <row r="122" spans="1:12" ht="25.5">
      <c r="A122" s="217" t="s">
        <v>234</v>
      </c>
      <c r="B122" s="218" t="s">
        <v>362</v>
      </c>
      <c r="C122" s="217" t="s">
        <v>198</v>
      </c>
      <c r="D122" s="217" t="s">
        <v>386</v>
      </c>
      <c r="E122" s="219" t="s">
        <v>212</v>
      </c>
      <c r="F122" s="218">
        <v>10.18</v>
      </c>
      <c r="G122" s="220">
        <v>22.24</v>
      </c>
      <c r="H122" s="220">
        <v>13.53</v>
      </c>
      <c r="I122" s="220">
        <v>35.770000000000003</v>
      </c>
      <c r="J122" s="220">
        <v>226.4032</v>
      </c>
      <c r="K122" s="220">
        <v>137.7268</v>
      </c>
      <c r="L122" s="220">
        <v>364.13</v>
      </c>
    </row>
    <row r="123" spans="1:12">
      <c r="A123" s="214" t="s">
        <v>655</v>
      </c>
      <c r="B123" s="214"/>
      <c r="C123" s="214"/>
      <c r="D123" s="214" t="s">
        <v>396</v>
      </c>
      <c r="E123" s="214"/>
      <c r="F123" s="215"/>
      <c r="G123" s="215"/>
      <c r="H123" s="214"/>
      <c r="I123" s="214"/>
      <c r="J123" s="214"/>
      <c r="K123" s="214"/>
      <c r="L123" s="216">
        <v>2514.6</v>
      </c>
    </row>
    <row r="124" spans="1:12" ht="25.5">
      <c r="A124" s="217" t="s">
        <v>656</v>
      </c>
      <c r="B124" s="218" t="s">
        <v>657</v>
      </c>
      <c r="C124" s="217" t="s">
        <v>198</v>
      </c>
      <c r="D124" s="217" t="s">
        <v>658</v>
      </c>
      <c r="E124" s="219" t="s">
        <v>192</v>
      </c>
      <c r="F124" s="218">
        <v>5</v>
      </c>
      <c r="G124" s="220">
        <v>7.71</v>
      </c>
      <c r="H124" s="220">
        <v>61.46</v>
      </c>
      <c r="I124" s="220">
        <v>69.17</v>
      </c>
      <c r="J124" s="220">
        <v>38.549999999999997</v>
      </c>
      <c r="K124" s="220">
        <v>307.3</v>
      </c>
      <c r="L124" s="220">
        <v>345.85</v>
      </c>
    </row>
    <row r="125" spans="1:12" ht="38.25">
      <c r="A125" s="217" t="s">
        <v>659</v>
      </c>
      <c r="B125" s="218" t="s">
        <v>660</v>
      </c>
      <c r="C125" s="217" t="s">
        <v>198</v>
      </c>
      <c r="D125" s="217" t="s">
        <v>661</v>
      </c>
      <c r="E125" s="219" t="s">
        <v>192</v>
      </c>
      <c r="F125" s="218">
        <v>1</v>
      </c>
      <c r="G125" s="220">
        <v>7.36</v>
      </c>
      <c r="H125" s="220">
        <v>30.14</v>
      </c>
      <c r="I125" s="220">
        <v>37.5</v>
      </c>
      <c r="J125" s="220">
        <v>7.36</v>
      </c>
      <c r="K125" s="220">
        <v>30.14</v>
      </c>
      <c r="L125" s="220">
        <v>37.5</v>
      </c>
    </row>
    <row r="126" spans="1:12" ht="38.25">
      <c r="A126" s="217" t="s">
        <v>662</v>
      </c>
      <c r="B126" s="218" t="s">
        <v>663</v>
      </c>
      <c r="C126" s="217" t="s">
        <v>198</v>
      </c>
      <c r="D126" s="217" t="s">
        <v>664</v>
      </c>
      <c r="E126" s="219" t="s">
        <v>192</v>
      </c>
      <c r="F126" s="218">
        <v>10</v>
      </c>
      <c r="G126" s="220">
        <v>2.59</v>
      </c>
      <c r="H126" s="220">
        <v>3.66</v>
      </c>
      <c r="I126" s="220">
        <v>6.25</v>
      </c>
      <c r="J126" s="220">
        <v>25.9</v>
      </c>
      <c r="K126" s="220">
        <v>36.6</v>
      </c>
      <c r="L126" s="220">
        <v>62.5</v>
      </c>
    </row>
    <row r="127" spans="1:12" ht="38.25">
      <c r="A127" s="217" t="s">
        <v>665</v>
      </c>
      <c r="B127" s="218" t="s">
        <v>666</v>
      </c>
      <c r="C127" s="217" t="s">
        <v>198</v>
      </c>
      <c r="D127" s="217" t="s">
        <v>667</v>
      </c>
      <c r="E127" s="219" t="s">
        <v>192</v>
      </c>
      <c r="F127" s="218">
        <v>1</v>
      </c>
      <c r="G127" s="220">
        <v>6.14</v>
      </c>
      <c r="H127" s="220">
        <v>6.35</v>
      </c>
      <c r="I127" s="220">
        <v>12.49</v>
      </c>
      <c r="J127" s="220">
        <v>6.14</v>
      </c>
      <c r="K127" s="220">
        <v>6.35</v>
      </c>
      <c r="L127" s="220">
        <v>12.49</v>
      </c>
    </row>
    <row r="128" spans="1:12" ht="25.5">
      <c r="A128" s="217" t="s">
        <v>668</v>
      </c>
      <c r="B128" s="218" t="s">
        <v>669</v>
      </c>
      <c r="C128" s="217" t="s">
        <v>198</v>
      </c>
      <c r="D128" s="217" t="s">
        <v>670</v>
      </c>
      <c r="E128" s="219" t="s">
        <v>192</v>
      </c>
      <c r="F128" s="218">
        <v>1</v>
      </c>
      <c r="G128" s="220">
        <v>5.22</v>
      </c>
      <c r="H128" s="220">
        <v>15.53</v>
      </c>
      <c r="I128" s="220">
        <v>20.75</v>
      </c>
      <c r="J128" s="220">
        <v>5.22</v>
      </c>
      <c r="K128" s="220">
        <v>15.53</v>
      </c>
      <c r="L128" s="220">
        <v>20.75</v>
      </c>
    </row>
    <row r="129" spans="1:12" ht="25.5">
      <c r="A129" s="217" t="s">
        <v>671</v>
      </c>
      <c r="B129" s="218" t="s">
        <v>672</v>
      </c>
      <c r="C129" s="217" t="s">
        <v>198</v>
      </c>
      <c r="D129" s="217" t="s">
        <v>673</v>
      </c>
      <c r="E129" s="219" t="s">
        <v>192</v>
      </c>
      <c r="F129" s="218">
        <v>14</v>
      </c>
      <c r="G129" s="220">
        <v>3.9</v>
      </c>
      <c r="H129" s="220">
        <v>5.49</v>
      </c>
      <c r="I129" s="220">
        <v>9.39</v>
      </c>
      <c r="J129" s="220">
        <v>54.6</v>
      </c>
      <c r="K129" s="220">
        <v>76.86</v>
      </c>
      <c r="L129" s="220">
        <v>131.46</v>
      </c>
    </row>
    <row r="130" spans="1:12" ht="25.5">
      <c r="A130" s="217" t="s">
        <v>674</v>
      </c>
      <c r="B130" s="218" t="s">
        <v>675</v>
      </c>
      <c r="C130" s="217" t="s">
        <v>198</v>
      </c>
      <c r="D130" s="217" t="s">
        <v>676</v>
      </c>
      <c r="E130" s="219" t="s">
        <v>192</v>
      </c>
      <c r="F130" s="218">
        <v>1</v>
      </c>
      <c r="G130" s="220">
        <v>5.22</v>
      </c>
      <c r="H130" s="220">
        <v>9.75</v>
      </c>
      <c r="I130" s="220">
        <v>14.97</v>
      </c>
      <c r="J130" s="220">
        <v>5.22</v>
      </c>
      <c r="K130" s="220">
        <v>9.75</v>
      </c>
      <c r="L130" s="220">
        <v>14.97</v>
      </c>
    </row>
    <row r="131" spans="1:12" ht="25.5">
      <c r="A131" s="217" t="s">
        <v>677</v>
      </c>
      <c r="B131" s="218" t="s">
        <v>678</v>
      </c>
      <c r="C131" s="217" t="s">
        <v>198</v>
      </c>
      <c r="D131" s="217" t="s">
        <v>679</v>
      </c>
      <c r="E131" s="219" t="s">
        <v>192</v>
      </c>
      <c r="F131" s="218">
        <v>1</v>
      </c>
      <c r="G131" s="220">
        <v>3.48</v>
      </c>
      <c r="H131" s="220">
        <v>7.52</v>
      </c>
      <c r="I131" s="220">
        <v>11</v>
      </c>
      <c r="J131" s="220">
        <v>3.48</v>
      </c>
      <c r="K131" s="220">
        <v>7.52</v>
      </c>
      <c r="L131" s="220">
        <v>11</v>
      </c>
    </row>
    <row r="132" spans="1:12" ht="25.5">
      <c r="A132" s="217" t="s">
        <v>680</v>
      </c>
      <c r="B132" s="218" t="s">
        <v>681</v>
      </c>
      <c r="C132" s="217" t="s">
        <v>198</v>
      </c>
      <c r="D132" s="217" t="s">
        <v>682</v>
      </c>
      <c r="E132" s="219" t="s">
        <v>199</v>
      </c>
      <c r="F132" s="218">
        <v>30.8</v>
      </c>
      <c r="G132" s="220">
        <v>3.14</v>
      </c>
      <c r="H132" s="220">
        <v>10.1</v>
      </c>
      <c r="I132" s="220">
        <v>13.24</v>
      </c>
      <c r="J132" s="220">
        <v>96.712000000000003</v>
      </c>
      <c r="K132" s="220">
        <v>311.07799999999997</v>
      </c>
      <c r="L132" s="220">
        <v>407.79</v>
      </c>
    </row>
    <row r="133" spans="1:12" ht="25.5">
      <c r="A133" s="217" t="s">
        <v>683</v>
      </c>
      <c r="B133" s="218" t="s">
        <v>684</v>
      </c>
      <c r="C133" s="217" t="s">
        <v>198</v>
      </c>
      <c r="D133" s="217" t="s">
        <v>685</v>
      </c>
      <c r="E133" s="219" t="s">
        <v>199</v>
      </c>
      <c r="F133" s="218">
        <v>68.5</v>
      </c>
      <c r="G133" s="220">
        <v>4.2</v>
      </c>
      <c r="H133" s="220">
        <v>15.58</v>
      </c>
      <c r="I133" s="220">
        <v>19.78</v>
      </c>
      <c r="J133" s="220">
        <v>287.7</v>
      </c>
      <c r="K133" s="220">
        <v>1067.23</v>
      </c>
      <c r="L133" s="220">
        <v>1354.93</v>
      </c>
    </row>
    <row r="134" spans="1:12" ht="25.5">
      <c r="A134" s="217" t="s">
        <v>686</v>
      </c>
      <c r="B134" s="218" t="s">
        <v>687</v>
      </c>
      <c r="C134" s="217" t="s">
        <v>198</v>
      </c>
      <c r="D134" s="217" t="s">
        <v>688</v>
      </c>
      <c r="E134" s="219" t="s">
        <v>192</v>
      </c>
      <c r="F134" s="218">
        <v>2</v>
      </c>
      <c r="G134" s="220">
        <v>11.23</v>
      </c>
      <c r="H134" s="220">
        <v>10.57</v>
      </c>
      <c r="I134" s="220">
        <v>21.8</v>
      </c>
      <c r="J134" s="220">
        <v>22.46</v>
      </c>
      <c r="K134" s="220">
        <v>21.14</v>
      </c>
      <c r="L134" s="220">
        <v>43.6</v>
      </c>
    </row>
    <row r="135" spans="1:12" ht="25.5">
      <c r="A135" s="217" t="s">
        <v>689</v>
      </c>
      <c r="B135" s="218" t="s">
        <v>690</v>
      </c>
      <c r="C135" s="217" t="s">
        <v>198</v>
      </c>
      <c r="D135" s="217" t="s">
        <v>691</v>
      </c>
      <c r="E135" s="219" t="s">
        <v>192</v>
      </c>
      <c r="F135" s="218">
        <v>2</v>
      </c>
      <c r="G135" s="220">
        <v>6.65</v>
      </c>
      <c r="H135" s="220">
        <v>29.23</v>
      </c>
      <c r="I135" s="220">
        <v>35.880000000000003</v>
      </c>
      <c r="J135" s="220">
        <v>13.3</v>
      </c>
      <c r="K135" s="220">
        <v>58.46</v>
      </c>
      <c r="L135" s="220">
        <v>71.760000000000005</v>
      </c>
    </row>
    <row r="136" spans="1:12">
      <c r="A136" s="214" t="s">
        <v>235</v>
      </c>
      <c r="B136" s="214"/>
      <c r="C136" s="214"/>
      <c r="D136" s="214" t="s">
        <v>692</v>
      </c>
      <c r="E136" s="214"/>
      <c r="F136" s="215"/>
      <c r="G136" s="215"/>
      <c r="H136" s="214"/>
      <c r="I136" s="214"/>
      <c r="J136" s="214"/>
      <c r="K136" s="214"/>
      <c r="L136" s="216">
        <v>12721.6</v>
      </c>
    </row>
    <row r="137" spans="1:12">
      <c r="A137" s="214" t="s">
        <v>693</v>
      </c>
      <c r="B137" s="214"/>
      <c r="C137" s="214"/>
      <c r="D137" s="214" t="s">
        <v>652</v>
      </c>
      <c r="E137" s="214"/>
      <c r="F137" s="215"/>
      <c r="G137" s="215"/>
      <c r="H137" s="214"/>
      <c r="I137" s="214"/>
      <c r="J137" s="214"/>
      <c r="K137" s="214"/>
      <c r="L137" s="216">
        <v>1831.91</v>
      </c>
    </row>
    <row r="138" spans="1:12" ht="38.25">
      <c r="A138" s="217" t="s">
        <v>694</v>
      </c>
      <c r="B138" s="218" t="s">
        <v>695</v>
      </c>
      <c r="C138" s="217" t="s">
        <v>198</v>
      </c>
      <c r="D138" s="217" t="s">
        <v>696</v>
      </c>
      <c r="E138" s="219" t="s">
        <v>199</v>
      </c>
      <c r="F138" s="218">
        <v>62.78</v>
      </c>
      <c r="G138" s="220">
        <v>5.93</v>
      </c>
      <c r="H138" s="220">
        <v>2.15</v>
      </c>
      <c r="I138" s="220">
        <v>8.08</v>
      </c>
      <c r="J138" s="220">
        <v>372.28539999999998</v>
      </c>
      <c r="K138" s="220">
        <v>134.97460000000001</v>
      </c>
      <c r="L138" s="220">
        <v>507.26</v>
      </c>
    </row>
    <row r="139" spans="1:12" ht="38.25">
      <c r="A139" s="217" t="s">
        <v>697</v>
      </c>
      <c r="B139" s="218" t="s">
        <v>698</v>
      </c>
      <c r="C139" s="217" t="s">
        <v>198</v>
      </c>
      <c r="D139" s="217" t="s">
        <v>699</v>
      </c>
      <c r="E139" s="219" t="s">
        <v>199</v>
      </c>
      <c r="F139" s="218">
        <v>62.78</v>
      </c>
      <c r="G139" s="220">
        <v>13.53</v>
      </c>
      <c r="H139" s="220">
        <v>7.57</v>
      </c>
      <c r="I139" s="220">
        <v>21.1</v>
      </c>
      <c r="J139" s="220">
        <v>849.41340000000002</v>
      </c>
      <c r="K139" s="220">
        <v>475.23660000000001</v>
      </c>
      <c r="L139" s="220">
        <v>1324.65</v>
      </c>
    </row>
    <row r="140" spans="1:12">
      <c r="A140" s="214" t="s">
        <v>700</v>
      </c>
      <c r="B140" s="214"/>
      <c r="C140" s="214"/>
      <c r="D140" s="214" t="s">
        <v>396</v>
      </c>
      <c r="E140" s="214"/>
      <c r="F140" s="215"/>
      <c r="G140" s="215"/>
      <c r="H140" s="214"/>
      <c r="I140" s="214"/>
      <c r="J140" s="214"/>
      <c r="K140" s="214"/>
      <c r="L140" s="216">
        <v>10889.69</v>
      </c>
    </row>
    <row r="141" spans="1:12" ht="25.5">
      <c r="A141" s="217" t="s">
        <v>701</v>
      </c>
      <c r="B141" s="218" t="s">
        <v>702</v>
      </c>
      <c r="C141" s="217" t="s">
        <v>198</v>
      </c>
      <c r="D141" s="217" t="s">
        <v>703</v>
      </c>
      <c r="E141" s="219" t="s">
        <v>192</v>
      </c>
      <c r="F141" s="218">
        <v>6</v>
      </c>
      <c r="G141" s="220">
        <v>13.68</v>
      </c>
      <c r="H141" s="220">
        <v>105.84</v>
      </c>
      <c r="I141" s="220">
        <v>119.52</v>
      </c>
      <c r="J141" s="220">
        <v>82.08</v>
      </c>
      <c r="K141" s="220">
        <v>635.04</v>
      </c>
      <c r="L141" s="220">
        <v>717.12</v>
      </c>
    </row>
    <row r="142" spans="1:12" ht="25.5">
      <c r="A142" s="217" t="s">
        <v>704</v>
      </c>
      <c r="B142" s="218" t="s">
        <v>705</v>
      </c>
      <c r="C142" s="217" t="s">
        <v>198</v>
      </c>
      <c r="D142" s="217" t="s">
        <v>706</v>
      </c>
      <c r="E142" s="219" t="s">
        <v>192</v>
      </c>
      <c r="F142" s="218">
        <v>5</v>
      </c>
      <c r="G142" s="220">
        <v>13.49</v>
      </c>
      <c r="H142" s="220">
        <v>115.62</v>
      </c>
      <c r="I142" s="220">
        <v>129.11000000000001</v>
      </c>
      <c r="J142" s="220">
        <v>67.45</v>
      </c>
      <c r="K142" s="220">
        <v>578.1</v>
      </c>
      <c r="L142" s="220">
        <v>645.54999999999995</v>
      </c>
    </row>
    <row r="143" spans="1:12" ht="25.5">
      <c r="A143" s="217" t="s">
        <v>707</v>
      </c>
      <c r="B143" s="218" t="s">
        <v>708</v>
      </c>
      <c r="C143" s="217" t="s">
        <v>198</v>
      </c>
      <c r="D143" s="217" t="s">
        <v>709</v>
      </c>
      <c r="E143" s="219" t="s">
        <v>192</v>
      </c>
      <c r="F143" s="218">
        <v>9</v>
      </c>
      <c r="G143" s="220">
        <v>11.49</v>
      </c>
      <c r="H143" s="220">
        <v>94.64</v>
      </c>
      <c r="I143" s="220">
        <v>106.13</v>
      </c>
      <c r="J143" s="220">
        <v>103.41</v>
      </c>
      <c r="K143" s="220">
        <v>851.76</v>
      </c>
      <c r="L143" s="220">
        <v>955.17</v>
      </c>
    </row>
    <row r="144" spans="1:12" ht="25.5">
      <c r="A144" s="217" t="s">
        <v>710</v>
      </c>
      <c r="B144" s="218" t="s">
        <v>711</v>
      </c>
      <c r="C144" s="217" t="s">
        <v>198</v>
      </c>
      <c r="D144" s="217" t="s">
        <v>712</v>
      </c>
      <c r="E144" s="219" t="s">
        <v>192</v>
      </c>
      <c r="F144" s="218">
        <v>7</v>
      </c>
      <c r="G144" s="220">
        <v>11.49</v>
      </c>
      <c r="H144" s="220">
        <v>89.53</v>
      </c>
      <c r="I144" s="220">
        <v>101.02</v>
      </c>
      <c r="J144" s="220">
        <v>80.430000000000007</v>
      </c>
      <c r="K144" s="220">
        <v>626.71</v>
      </c>
      <c r="L144" s="220">
        <v>707.14</v>
      </c>
    </row>
    <row r="145" spans="1:12" ht="25.5">
      <c r="A145" s="217" t="s">
        <v>713</v>
      </c>
      <c r="B145" s="218" t="s">
        <v>714</v>
      </c>
      <c r="C145" s="217" t="s">
        <v>198</v>
      </c>
      <c r="D145" s="217" t="s">
        <v>715</v>
      </c>
      <c r="E145" s="219" t="s">
        <v>192</v>
      </c>
      <c r="F145" s="218">
        <v>2</v>
      </c>
      <c r="G145" s="220">
        <v>6.78</v>
      </c>
      <c r="H145" s="220">
        <v>7.51</v>
      </c>
      <c r="I145" s="220">
        <v>14.29</v>
      </c>
      <c r="J145" s="220">
        <v>13.56</v>
      </c>
      <c r="K145" s="220">
        <v>15.02</v>
      </c>
      <c r="L145" s="220">
        <v>28.58</v>
      </c>
    </row>
    <row r="146" spans="1:12" ht="25.5">
      <c r="A146" s="217" t="s">
        <v>716</v>
      </c>
      <c r="B146" s="218" t="s">
        <v>717</v>
      </c>
      <c r="C146" s="217" t="s">
        <v>198</v>
      </c>
      <c r="D146" s="217" t="s">
        <v>718</v>
      </c>
      <c r="E146" s="219" t="s">
        <v>199</v>
      </c>
      <c r="F146" s="218">
        <v>1.8</v>
      </c>
      <c r="G146" s="220">
        <v>9.6199999999999992</v>
      </c>
      <c r="H146" s="220">
        <v>30</v>
      </c>
      <c r="I146" s="220">
        <v>39.619999999999997</v>
      </c>
      <c r="J146" s="220">
        <v>17.315999999999999</v>
      </c>
      <c r="K146" s="220">
        <v>53.994</v>
      </c>
      <c r="L146" s="220">
        <v>71.31</v>
      </c>
    </row>
    <row r="147" spans="1:12" ht="38.25">
      <c r="A147" s="217" t="s">
        <v>719</v>
      </c>
      <c r="B147" s="218" t="s">
        <v>720</v>
      </c>
      <c r="C147" s="217" t="s">
        <v>198</v>
      </c>
      <c r="D147" s="217" t="s">
        <v>721</v>
      </c>
      <c r="E147" s="219" t="s">
        <v>192</v>
      </c>
      <c r="F147" s="218">
        <v>6</v>
      </c>
      <c r="G147" s="220">
        <v>4.9000000000000004</v>
      </c>
      <c r="H147" s="220">
        <v>4.47</v>
      </c>
      <c r="I147" s="220">
        <v>9.3699999999999992</v>
      </c>
      <c r="J147" s="220">
        <v>29.4</v>
      </c>
      <c r="K147" s="220">
        <v>26.82</v>
      </c>
      <c r="L147" s="220">
        <v>56.22</v>
      </c>
    </row>
    <row r="148" spans="1:12" ht="25.5">
      <c r="A148" s="217" t="s">
        <v>722</v>
      </c>
      <c r="B148" s="218" t="s">
        <v>723</v>
      </c>
      <c r="C148" s="217" t="s">
        <v>14</v>
      </c>
      <c r="D148" s="217" t="s">
        <v>724</v>
      </c>
      <c r="E148" s="219" t="s">
        <v>192</v>
      </c>
      <c r="F148" s="218">
        <v>2</v>
      </c>
      <c r="G148" s="220">
        <v>6.78</v>
      </c>
      <c r="H148" s="220">
        <v>26.33</v>
      </c>
      <c r="I148" s="220">
        <v>33.11</v>
      </c>
      <c r="J148" s="220">
        <v>13.56</v>
      </c>
      <c r="K148" s="220">
        <v>52.66</v>
      </c>
      <c r="L148" s="220">
        <v>66.22</v>
      </c>
    </row>
    <row r="149" spans="1:12" ht="38.25">
      <c r="A149" s="217" t="s">
        <v>725</v>
      </c>
      <c r="B149" s="218" t="s">
        <v>726</v>
      </c>
      <c r="C149" s="217" t="s">
        <v>198</v>
      </c>
      <c r="D149" s="217" t="s">
        <v>727</v>
      </c>
      <c r="E149" s="219" t="s">
        <v>192</v>
      </c>
      <c r="F149" s="218">
        <v>24</v>
      </c>
      <c r="G149" s="220">
        <v>4.9000000000000004</v>
      </c>
      <c r="H149" s="220">
        <v>3.88</v>
      </c>
      <c r="I149" s="220">
        <v>8.7799999999999994</v>
      </c>
      <c r="J149" s="220">
        <v>117.6</v>
      </c>
      <c r="K149" s="220">
        <v>93.12</v>
      </c>
      <c r="L149" s="220">
        <v>210.72</v>
      </c>
    </row>
    <row r="150" spans="1:12" ht="38.25">
      <c r="A150" s="217" t="s">
        <v>728</v>
      </c>
      <c r="B150" s="218" t="s">
        <v>729</v>
      </c>
      <c r="C150" s="217" t="s">
        <v>198</v>
      </c>
      <c r="D150" s="217" t="s">
        <v>730</v>
      </c>
      <c r="E150" s="219" t="s">
        <v>192</v>
      </c>
      <c r="F150" s="218">
        <v>10</v>
      </c>
      <c r="G150" s="220">
        <v>5.16</v>
      </c>
      <c r="H150" s="220">
        <v>5.22</v>
      </c>
      <c r="I150" s="220">
        <v>10.38</v>
      </c>
      <c r="J150" s="220">
        <v>51.6</v>
      </c>
      <c r="K150" s="220">
        <v>52.2</v>
      </c>
      <c r="L150" s="220">
        <v>103.8</v>
      </c>
    </row>
    <row r="151" spans="1:12" ht="38.25">
      <c r="A151" s="217" t="s">
        <v>731</v>
      </c>
      <c r="B151" s="218" t="s">
        <v>732</v>
      </c>
      <c r="C151" s="217" t="s">
        <v>198</v>
      </c>
      <c r="D151" s="217" t="s">
        <v>733</v>
      </c>
      <c r="E151" s="219" t="s">
        <v>192</v>
      </c>
      <c r="F151" s="218">
        <v>12</v>
      </c>
      <c r="G151" s="220">
        <v>4.8499999999999996</v>
      </c>
      <c r="H151" s="220">
        <v>7.87</v>
      </c>
      <c r="I151" s="220">
        <v>12.72</v>
      </c>
      <c r="J151" s="220">
        <v>58.2</v>
      </c>
      <c r="K151" s="220">
        <v>94.44</v>
      </c>
      <c r="L151" s="220">
        <v>152.63999999999999</v>
      </c>
    </row>
    <row r="152" spans="1:12" ht="38.25">
      <c r="A152" s="217" t="s">
        <v>734</v>
      </c>
      <c r="B152" s="218" t="s">
        <v>735</v>
      </c>
      <c r="C152" s="217" t="s">
        <v>198</v>
      </c>
      <c r="D152" s="217" t="s">
        <v>736</v>
      </c>
      <c r="E152" s="219" t="s">
        <v>192</v>
      </c>
      <c r="F152" s="218">
        <v>6</v>
      </c>
      <c r="G152" s="220">
        <v>5.77</v>
      </c>
      <c r="H152" s="220">
        <v>4.68</v>
      </c>
      <c r="I152" s="220">
        <v>10.45</v>
      </c>
      <c r="J152" s="220">
        <v>34.619999999999997</v>
      </c>
      <c r="K152" s="220">
        <v>28.08</v>
      </c>
      <c r="L152" s="220">
        <v>62.7</v>
      </c>
    </row>
    <row r="153" spans="1:12" ht="38.25">
      <c r="A153" s="217" t="s">
        <v>737</v>
      </c>
      <c r="B153" s="218" t="s">
        <v>738</v>
      </c>
      <c r="C153" s="217" t="s">
        <v>198</v>
      </c>
      <c r="D153" s="217" t="s">
        <v>739</v>
      </c>
      <c r="E153" s="219" t="s">
        <v>192</v>
      </c>
      <c r="F153" s="218">
        <v>1</v>
      </c>
      <c r="G153" s="220">
        <v>3.42</v>
      </c>
      <c r="H153" s="220">
        <v>7.56</v>
      </c>
      <c r="I153" s="220">
        <v>10.98</v>
      </c>
      <c r="J153" s="220">
        <v>3.42</v>
      </c>
      <c r="K153" s="220">
        <v>7.56</v>
      </c>
      <c r="L153" s="220">
        <v>10.98</v>
      </c>
    </row>
    <row r="154" spans="1:12" ht="38.25">
      <c r="A154" s="217" t="s">
        <v>740</v>
      </c>
      <c r="B154" s="218" t="s">
        <v>741</v>
      </c>
      <c r="C154" s="217" t="s">
        <v>198</v>
      </c>
      <c r="D154" s="217" t="s">
        <v>742</v>
      </c>
      <c r="E154" s="219" t="s">
        <v>192</v>
      </c>
      <c r="F154" s="218">
        <v>1</v>
      </c>
      <c r="G154" s="220">
        <v>3.72</v>
      </c>
      <c r="H154" s="220">
        <v>9.3000000000000007</v>
      </c>
      <c r="I154" s="220">
        <v>13.02</v>
      </c>
      <c r="J154" s="220">
        <v>3.72</v>
      </c>
      <c r="K154" s="220">
        <v>9.3000000000000007</v>
      </c>
      <c r="L154" s="220">
        <v>13.02</v>
      </c>
    </row>
    <row r="155" spans="1:12" ht="38.25">
      <c r="A155" s="217" t="s">
        <v>743</v>
      </c>
      <c r="B155" s="218" t="s">
        <v>744</v>
      </c>
      <c r="C155" s="217" t="s">
        <v>198</v>
      </c>
      <c r="D155" s="217" t="s">
        <v>745</v>
      </c>
      <c r="E155" s="219" t="s">
        <v>192</v>
      </c>
      <c r="F155" s="218">
        <v>2</v>
      </c>
      <c r="G155" s="220">
        <v>4.7</v>
      </c>
      <c r="H155" s="220">
        <v>9.44</v>
      </c>
      <c r="I155" s="220">
        <v>14.14</v>
      </c>
      <c r="J155" s="220">
        <v>9.4</v>
      </c>
      <c r="K155" s="220">
        <v>18.88</v>
      </c>
      <c r="L155" s="220">
        <v>28.28</v>
      </c>
    </row>
    <row r="156" spans="1:12" ht="25.5">
      <c r="A156" s="217" t="s">
        <v>746</v>
      </c>
      <c r="B156" s="218" t="s">
        <v>747</v>
      </c>
      <c r="C156" s="217" t="s">
        <v>198</v>
      </c>
      <c r="D156" s="217" t="s">
        <v>748</v>
      </c>
      <c r="E156" s="219" t="s">
        <v>192</v>
      </c>
      <c r="F156" s="218">
        <v>38</v>
      </c>
      <c r="G156" s="220">
        <v>7.89</v>
      </c>
      <c r="H156" s="220">
        <v>5.08</v>
      </c>
      <c r="I156" s="220">
        <v>12.97</v>
      </c>
      <c r="J156" s="220">
        <v>299.82</v>
      </c>
      <c r="K156" s="220">
        <v>193.04</v>
      </c>
      <c r="L156" s="220">
        <v>492.86</v>
      </c>
    </row>
    <row r="157" spans="1:12" ht="25.5">
      <c r="A157" s="217" t="s">
        <v>749</v>
      </c>
      <c r="B157" s="218" t="s">
        <v>750</v>
      </c>
      <c r="C157" s="217" t="s">
        <v>198</v>
      </c>
      <c r="D157" s="217" t="s">
        <v>751</v>
      </c>
      <c r="E157" s="219" t="s">
        <v>192</v>
      </c>
      <c r="F157" s="218">
        <v>15</v>
      </c>
      <c r="G157" s="220">
        <v>9.41</v>
      </c>
      <c r="H157" s="220">
        <v>7.72</v>
      </c>
      <c r="I157" s="220">
        <v>17.13</v>
      </c>
      <c r="J157" s="220">
        <v>141.15</v>
      </c>
      <c r="K157" s="220">
        <v>115.8</v>
      </c>
      <c r="L157" s="220">
        <v>256.95</v>
      </c>
    </row>
    <row r="158" spans="1:12" ht="25.5">
      <c r="A158" s="217" t="s">
        <v>752</v>
      </c>
      <c r="B158" s="218" t="s">
        <v>753</v>
      </c>
      <c r="C158" s="217" t="s">
        <v>198</v>
      </c>
      <c r="D158" s="217" t="s">
        <v>754</v>
      </c>
      <c r="E158" s="219" t="s">
        <v>192</v>
      </c>
      <c r="F158" s="218">
        <v>10</v>
      </c>
      <c r="G158" s="220">
        <v>7.27</v>
      </c>
      <c r="H158" s="220">
        <v>10.77</v>
      </c>
      <c r="I158" s="220">
        <v>18.04</v>
      </c>
      <c r="J158" s="220">
        <v>72.7</v>
      </c>
      <c r="K158" s="220">
        <v>107.7</v>
      </c>
      <c r="L158" s="220">
        <v>180.4</v>
      </c>
    </row>
    <row r="159" spans="1:12" ht="38.25">
      <c r="A159" s="217" t="s">
        <v>755</v>
      </c>
      <c r="B159" s="218" t="s">
        <v>756</v>
      </c>
      <c r="C159" s="217" t="s">
        <v>198</v>
      </c>
      <c r="D159" s="217" t="s">
        <v>757</v>
      </c>
      <c r="E159" s="219" t="s">
        <v>192</v>
      </c>
      <c r="F159" s="218">
        <v>1</v>
      </c>
      <c r="G159" s="220">
        <v>7.74</v>
      </c>
      <c r="H159" s="220">
        <v>9.43</v>
      </c>
      <c r="I159" s="220">
        <v>17.170000000000002</v>
      </c>
      <c r="J159" s="220">
        <v>7.74</v>
      </c>
      <c r="K159" s="220">
        <v>9.43</v>
      </c>
      <c r="L159" s="220">
        <v>17.170000000000002</v>
      </c>
    </row>
    <row r="160" spans="1:12" ht="25.5">
      <c r="A160" s="217" t="s">
        <v>758</v>
      </c>
      <c r="B160" s="218" t="s">
        <v>759</v>
      </c>
      <c r="C160" s="217" t="s">
        <v>198</v>
      </c>
      <c r="D160" s="217" t="s">
        <v>760</v>
      </c>
      <c r="E160" s="219" t="s">
        <v>192</v>
      </c>
      <c r="F160" s="218">
        <v>6</v>
      </c>
      <c r="G160" s="220">
        <v>5.26</v>
      </c>
      <c r="H160" s="220">
        <v>4.12</v>
      </c>
      <c r="I160" s="220">
        <v>9.3800000000000008</v>
      </c>
      <c r="J160" s="220">
        <v>31.56</v>
      </c>
      <c r="K160" s="220">
        <v>24.72</v>
      </c>
      <c r="L160" s="220">
        <v>56.28</v>
      </c>
    </row>
    <row r="161" spans="1:12" ht="25.5">
      <c r="A161" s="217" t="s">
        <v>761</v>
      </c>
      <c r="B161" s="218" t="s">
        <v>762</v>
      </c>
      <c r="C161" s="217" t="s">
        <v>198</v>
      </c>
      <c r="D161" s="217" t="s">
        <v>763</v>
      </c>
      <c r="E161" s="219" t="s">
        <v>192</v>
      </c>
      <c r="F161" s="218">
        <v>3</v>
      </c>
      <c r="G161" s="220">
        <v>6.27</v>
      </c>
      <c r="H161" s="220">
        <v>6.09</v>
      </c>
      <c r="I161" s="220">
        <v>12.36</v>
      </c>
      <c r="J161" s="220">
        <v>18.809999999999999</v>
      </c>
      <c r="K161" s="220">
        <v>18.27</v>
      </c>
      <c r="L161" s="220">
        <v>37.08</v>
      </c>
    </row>
    <row r="162" spans="1:12" ht="25.5">
      <c r="A162" s="217" t="s">
        <v>764</v>
      </c>
      <c r="B162" s="218" t="s">
        <v>765</v>
      </c>
      <c r="C162" s="217" t="s">
        <v>198</v>
      </c>
      <c r="D162" s="217" t="s">
        <v>766</v>
      </c>
      <c r="E162" s="219" t="s">
        <v>192</v>
      </c>
      <c r="F162" s="218">
        <v>1</v>
      </c>
      <c r="G162" s="220">
        <v>4.8499999999999996</v>
      </c>
      <c r="H162" s="220">
        <v>9.2200000000000006</v>
      </c>
      <c r="I162" s="220">
        <v>14.07</v>
      </c>
      <c r="J162" s="220">
        <v>4.8499999999999996</v>
      </c>
      <c r="K162" s="220">
        <v>9.2200000000000006</v>
      </c>
      <c r="L162" s="220">
        <v>14.07</v>
      </c>
    </row>
    <row r="163" spans="1:12" ht="25.5">
      <c r="A163" s="217" t="s">
        <v>767</v>
      </c>
      <c r="B163" s="218" t="s">
        <v>768</v>
      </c>
      <c r="C163" s="217" t="s">
        <v>198</v>
      </c>
      <c r="D163" s="217" t="s">
        <v>769</v>
      </c>
      <c r="E163" s="219" t="s">
        <v>199</v>
      </c>
      <c r="F163" s="218">
        <v>12.89</v>
      </c>
      <c r="G163" s="220">
        <v>8.24</v>
      </c>
      <c r="H163" s="220">
        <v>7.4</v>
      </c>
      <c r="I163" s="220">
        <v>15.64</v>
      </c>
      <c r="J163" s="220">
        <v>106.2136</v>
      </c>
      <c r="K163" s="220">
        <v>95.376400000000004</v>
      </c>
      <c r="L163" s="220">
        <v>201.59</v>
      </c>
    </row>
    <row r="164" spans="1:12" ht="25.5">
      <c r="A164" s="217" t="s">
        <v>770</v>
      </c>
      <c r="B164" s="218" t="s">
        <v>771</v>
      </c>
      <c r="C164" s="217" t="s">
        <v>198</v>
      </c>
      <c r="D164" s="217" t="s">
        <v>772</v>
      </c>
      <c r="E164" s="219" t="s">
        <v>199</v>
      </c>
      <c r="F164" s="218">
        <v>51.21</v>
      </c>
      <c r="G164" s="220">
        <v>19.75</v>
      </c>
      <c r="H164" s="220">
        <v>12.01</v>
      </c>
      <c r="I164" s="220">
        <v>31.76</v>
      </c>
      <c r="J164" s="220">
        <v>1011.3975</v>
      </c>
      <c r="K164" s="220">
        <v>615.02250000000004</v>
      </c>
      <c r="L164" s="220">
        <v>1626.42</v>
      </c>
    </row>
    <row r="165" spans="1:12" ht="25.5">
      <c r="A165" s="217" t="s">
        <v>773</v>
      </c>
      <c r="B165" s="218" t="s">
        <v>774</v>
      </c>
      <c r="C165" s="217" t="s">
        <v>198</v>
      </c>
      <c r="D165" s="217" t="s">
        <v>775</v>
      </c>
      <c r="E165" s="219" t="s">
        <v>199</v>
      </c>
      <c r="F165" s="218">
        <v>18.53</v>
      </c>
      <c r="G165" s="220">
        <v>9.83</v>
      </c>
      <c r="H165" s="220">
        <v>12.8</v>
      </c>
      <c r="I165" s="220">
        <v>22.63</v>
      </c>
      <c r="J165" s="220">
        <v>182.1499</v>
      </c>
      <c r="K165" s="220">
        <v>237.18010000000001</v>
      </c>
      <c r="L165" s="220">
        <v>419.33</v>
      </c>
    </row>
    <row r="166" spans="1:12" ht="25.5">
      <c r="A166" s="217" t="s">
        <v>776</v>
      </c>
      <c r="B166" s="218" t="s">
        <v>777</v>
      </c>
      <c r="C166" s="217" t="s">
        <v>198</v>
      </c>
      <c r="D166" s="217" t="s">
        <v>778</v>
      </c>
      <c r="E166" s="219" t="s">
        <v>199</v>
      </c>
      <c r="F166" s="218">
        <v>11.57</v>
      </c>
      <c r="G166" s="220">
        <v>23.55</v>
      </c>
      <c r="H166" s="220">
        <v>18.28</v>
      </c>
      <c r="I166" s="220">
        <v>41.83</v>
      </c>
      <c r="J166" s="220">
        <v>272.4735</v>
      </c>
      <c r="K166" s="220">
        <v>211.4965</v>
      </c>
      <c r="L166" s="220">
        <v>483.97</v>
      </c>
    </row>
    <row r="167" spans="1:12" ht="25.5">
      <c r="A167" s="217" t="s">
        <v>779</v>
      </c>
      <c r="B167" s="218" t="s">
        <v>780</v>
      </c>
      <c r="C167" s="217" t="s">
        <v>198</v>
      </c>
      <c r="D167" s="217" t="s">
        <v>781</v>
      </c>
      <c r="E167" s="219" t="s">
        <v>199</v>
      </c>
      <c r="F167" s="218">
        <v>68.599999999999994</v>
      </c>
      <c r="G167" s="220">
        <v>5.86</v>
      </c>
      <c r="H167" s="220">
        <v>17.579999999999998</v>
      </c>
      <c r="I167" s="220">
        <v>23.44</v>
      </c>
      <c r="J167" s="220">
        <v>401.99599999999998</v>
      </c>
      <c r="K167" s="220">
        <v>1205.9839999999999</v>
      </c>
      <c r="L167" s="220">
        <v>1607.98</v>
      </c>
    </row>
    <row r="168" spans="1:12" ht="25.5">
      <c r="A168" s="217" t="s">
        <v>782</v>
      </c>
      <c r="B168" s="218" t="s">
        <v>783</v>
      </c>
      <c r="C168" s="217" t="s">
        <v>198</v>
      </c>
      <c r="D168" s="217" t="s">
        <v>784</v>
      </c>
      <c r="E168" s="219" t="s">
        <v>192</v>
      </c>
      <c r="F168" s="218">
        <v>18</v>
      </c>
      <c r="G168" s="220">
        <v>10.53</v>
      </c>
      <c r="H168" s="220">
        <v>7.19</v>
      </c>
      <c r="I168" s="220">
        <v>17.72</v>
      </c>
      <c r="J168" s="220">
        <v>189.54</v>
      </c>
      <c r="K168" s="220">
        <v>129.41999999999999</v>
      </c>
      <c r="L168" s="220">
        <v>318.95999999999998</v>
      </c>
    </row>
    <row r="169" spans="1:12" ht="25.5">
      <c r="A169" s="217" t="s">
        <v>785</v>
      </c>
      <c r="B169" s="218" t="s">
        <v>687</v>
      </c>
      <c r="C169" s="217" t="s">
        <v>198</v>
      </c>
      <c r="D169" s="217" t="s">
        <v>688</v>
      </c>
      <c r="E169" s="219" t="s">
        <v>192</v>
      </c>
      <c r="F169" s="218">
        <v>2</v>
      </c>
      <c r="G169" s="220">
        <v>11.23</v>
      </c>
      <c r="H169" s="220">
        <v>10.57</v>
      </c>
      <c r="I169" s="220">
        <v>21.8</v>
      </c>
      <c r="J169" s="220">
        <v>22.46</v>
      </c>
      <c r="K169" s="220">
        <v>21.14</v>
      </c>
      <c r="L169" s="220">
        <v>43.6</v>
      </c>
    </row>
    <row r="170" spans="1:12" ht="25.5">
      <c r="A170" s="217" t="s">
        <v>786</v>
      </c>
      <c r="B170" s="218" t="s">
        <v>787</v>
      </c>
      <c r="C170" s="217" t="s">
        <v>198</v>
      </c>
      <c r="D170" s="217" t="s">
        <v>788</v>
      </c>
      <c r="E170" s="219" t="s">
        <v>192</v>
      </c>
      <c r="F170" s="218">
        <v>6</v>
      </c>
      <c r="G170" s="220">
        <v>15.9</v>
      </c>
      <c r="H170" s="220">
        <v>20.23</v>
      </c>
      <c r="I170" s="220">
        <v>36.130000000000003</v>
      </c>
      <c r="J170" s="220">
        <v>95.4</v>
      </c>
      <c r="K170" s="220">
        <v>121.38</v>
      </c>
      <c r="L170" s="220">
        <v>216.78</v>
      </c>
    </row>
    <row r="171" spans="1:12" ht="38.25">
      <c r="A171" s="217" t="s">
        <v>789</v>
      </c>
      <c r="B171" s="218" t="s">
        <v>790</v>
      </c>
      <c r="C171" s="217" t="s">
        <v>198</v>
      </c>
      <c r="D171" s="217" t="s">
        <v>791</v>
      </c>
      <c r="E171" s="219" t="s">
        <v>192</v>
      </c>
      <c r="F171" s="218">
        <v>6</v>
      </c>
      <c r="G171" s="220">
        <v>11.54</v>
      </c>
      <c r="H171" s="220">
        <v>13.12</v>
      </c>
      <c r="I171" s="220">
        <v>24.66</v>
      </c>
      <c r="J171" s="220">
        <v>69.239999999999995</v>
      </c>
      <c r="K171" s="220">
        <v>78.72</v>
      </c>
      <c r="L171" s="220">
        <v>147.96</v>
      </c>
    </row>
    <row r="172" spans="1:12" ht="38.25">
      <c r="A172" s="217" t="s">
        <v>792</v>
      </c>
      <c r="B172" s="218" t="s">
        <v>793</v>
      </c>
      <c r="C172" s="217" t="s">
        <v>198</v>
      </c>
      <c r="D172" s="217" t="s">
        <v>794</v>
      </c>
      <c r="E172" s="219" t="s">
        <v>192</v>
      </c>
      <c r="F172" s="218">
        <v>4</v>
      </c>
      <c r="G172" s="220">
        <v>7.8</v>
      </c>
      <c r="H172" s="220">
        <v>16.47</v>
      </c>
      <c r="I172" s="220">
        <v>24.27</v>
      </c>
      <c r="J172" s="220">
        <v>31.2</v>
      </c>
      <c r="K172" s="220">
        <v>65.88</v>
      </c>
      <c r="L172" s="220">
        <v>97.08</v>
      </c>
    </row>
    <row r="173" spans="1:12" ht="38.25">
      <c r="A173" s="217" t="s">
        <v>795</v>
      </c>
      <c r="B173" s="218" t="s">
        <v>796</v>
      </c>
      <c r="C173" s="217" t="s">
        <v>198</v>
      </c>
      <c r="D173" s="217" t="s">
        <v>797</v>
      </c>
      <c r="E173" s="219" t="s">
        <v>192</v>
      </c>
      <c r="F173" s="218">
        <v>10</v>
      </c>
      <c r="G173" s="220">
        <v>8.2100000000000009</v>
      </c>
      <c r="H173" s="220">
        <v>21.22</v>
      </c>
      <c r="I173" s="220">
        <v>29.43</v>
      </c>
      <c r="J173" s="220">
        <v>82.1</v>
      </c>
      <c r="K173" s="220">
        <v>212.2</v>
      </c>
      <c r="L173" s="220">
        <v>294.3</v>
      </c>
    </row>
    <row r="174" spans="1:12" ht="38.25">
      <c r="A174" s="217" t="s">
        <v>798</v>
      </c>
      <c r="B174" s="218" t="s">
        <v>799</v>
      </c>
      <c r="C174" s="217" t="s">
        <v>198</v>
      </c>
      <c r="D174" s="217" t="s">
        <v>800</v>
      </c>
      <c r="E174" s="219" t="s">
        <v>192</v>
      </c>
      <c r="F174" s="218">
        <v>8</v>
      </c>
      <c r="G174" s="220">
        <v>7.36</v>
      </c>
      <c r="H174" s="220">
        <v>11.61</v>
      </c>
      <c r="I174" s="220">
        <v>18.97</v>
      </c>
      <c r="J174" s="220">
        <v>58.88</v>
      </c>
      <c r="K174" s="220">
        <v>92.88</v>
      </c>
      <c r="L174" s="220">
        <v>151.76</v>
      </c>
    </row>
    <row r="175" spans="1:12" ht="38.25">
      <c r="A175" s="217" t="s">
        <v>801</v>
      </c>
      <c r="B175" s="218" t="s">
        <v>802</v>
      </c>
      <c r="C175" s="217" t="s">
        <v>198</v>
      </c>
      <c r="D175" s="217" t="s">
        <v>803</v>
      </c>
      <c r="E175" s="219" t="s">
        <v>192</v>
      </c>
      <c r="F175" s="218">
        <v>22</v>
      </c>
      <c r="G175" s="220">
        <v>6.81</v>
      </c>
      <c r="H175" s="220">
        <v>8.84</v>
      </c>
      <c r="I175" s="220">
        <v>15.65</v>
      </c>
      <c r="J175" s="220">
        <v>149.82</v>
      </c>
      <c r="K175" s="220">
        <v>194.48</v>
      </c>
      <c r="L175" s="220">
        <v>344.3</v>
      </c>
    </row>
    <row r="176" spans="1:12" ht="38.25">
      <c r="A176" s="217" t="s">
        <v>804</v>
      </c>
      <c r="B176" s="218" t="s">
        <v>805</v>
      </c>
      <c r="C176" s="217" t="s">
        <v>198</v>
      </c>
      <c r="D176" s="217" t="s">
        <v>806</v>
      </c>
      <c r="E176" s="219" t="s">
        <v>192</v>
      </c>
      <c r="F176" s="218">
        <v>2</v>
      </c>
      <c r="G176" s="220">
        <v>9.81</v>
      </c>
      <c r="H176" s="220">
        <v>15.89</v>
      </c>
      <c r="I176" s="220">
        <v>25.7</v>
      </c>
      <c r="J176" s="220">
        <v>19.62</v>
      </c>
      <c r="K176" s="220">
        <v>31.78</v>
      </c>
      <c r="L176" s="220">
        <v>51.4</v>
      </c>
    </row>
    <row r="177" spans="1:12">
      <c r="A177" s="214" t="s">
        <v>236</v>
      </c>
      <c r="B177" s="214"/>
      <c r="C177" s="214"/>
      <c r="D177" s="214" t="s">
        <v>807</v>
      </c>
      <c r="E177" s="214"/>
      <c r="F177" s="215"/>
      <c r="G177" s="215"/>
      <c r="H177" s="214"/>
      <c r="I177" s="214"/>
      <c r="J177" s="214"/>
      <c r="K177" s="214"/>
      <c r="L177" s="216">
        <v>5760.01</v>
      </c>
    </row>
    <row r="178" spans="1:12">
      <c r="A178" s="214" t="s">
        <v>401</v>
      </c>
      <c r="B178" s="214"/>
      <c r="C178" s="214"/>
      <c r="D178" s="214" t="s">
        <v>652</v>
      </c>
      <c r="E178" s="214"/>
      <c r="F178" s="215"/>
      <c r="G178" s="215"/>
      <c r="H178" s="214"/>
      <c r="I178" s="214"/>
      <c r="J178" s="214"/>
      <c r="K178" s="214"/>
      <c r="L178" s="216">
        <v>697.1</v>
      </c>
    </row>
    <row r="179" spans="1:12" ht="38.25">
      <c r="A179" s="217" t="s">
        <v>808</v>
      </c>
      <c r="B179" s="218" t="s">
        <v>695</v>
      </c>
      <c r="C179" s="217" t="s">
        <v>198</v>
      </c>
      <c r="D179" s="217" t="s">
        <v>696</v>
      </c>
      <c r="E179" s="219" t="s">
        <v>199</v>
      </c>
      <c r="F179" s="218">
        <v>23.89</v>
      </c>
      <c r="G179" s="220">
        <v>5.93</v>
      </c>
      <c r="H179" s="220">
        <v>2.15</v>
      </c>
      <c r="I179" s="220">
        <v>8.08</v>
      </c>
      <c r="J179" s="220">
        <v>141.6677</v>
      </c>
      <c r="K179" s="220">
        <v>51.362299999999998</v>
      </c>
      <c r="L179" s="220">
        <v>193.03</v>
      </c>
    </row>
    <row r="180" spans="1:12" ht="38.25">
      <c r="A180" s="217" t="s">
        <v>809</v>
      </c>
      <c r="B180" s="218" t="s">
        <v>698</v>
      </c>
      <c r="C180" s="217" t="s">
        <v>198</v>
      </c>
      <c r="D180" s="217" t="s">
        <v>699</v>
      </c>
      <c r="E180" s="219" t="s">
        <v>199</v>
      </c>
      <c r="F180" s="218">
        <v>23.89</v>
      </c>
      <c r="G180" s="220">
        <v>13.53</v>
      </c>
      <c r="H180" s="220">
        <v>7.57</v>
      </c>
      <c r="I180" s="220">
        <v>21.1</v>
      </c>
      <c r="J180" s="220">
        <v>323.23169999999999</v>
      </c>
      <c r="K180" s="220">
        <v>180.8383</v>
      </c>
      <c r="L180" s="220">
        <v>504.07</v>
      </c>
    </row>
    <row r="181" spans="1:12">
      <c r="A181" s="214" t="s">
        <v>810</v>
      </c>
      <c r="B181" s="214"/>
      <c r="C181" s="214"/>
      <c r="D181" s="214" t="s">
        <v>396</v>
      </c>
      <c r="E181" s="214"/>
      <c r="F181" s="215"/>
      <c r="G181" s="215"/>
      <c r="H181" s="214"/>
      <c r="I181" s="214"/>
      <c r="J181" s="214"/>
      <c r="K181" s="214"/>
      <c r="L181" s="216">
        <v>5062.91</v>
      </c>
    </row>
    <row r="182" spans="1:12" ht="25.5">
      <c r="A182" s="217" t="s">
        <v>811</v>
      </c>
      <c r="B182" s="218" t="s">
        <v>705</v>
      </c>
      <c r="C182" s="217" t="s">
        <v>198</v>
      </c>
      <c r="D182" s="217" t="s">
        <v>706</v>
      </c>
      <c r="E182" s="219" t="s">
        <v>192</v>
      </c>
      <c r="F182" s="218">
        <v>3</v>
      </c>
      <c r="G182" s="220">
        <v>13.49</v>
      </c>
      <c r="H182" s="220">
        <v>115.62</v>
      </c>
      <c r="I182" s="220">
        <v>129.11000000000001</v>
      </c>
      <c r="J182" s="220">
        <v>40.47</v>
      </c>
      <c r="K182" s="220">
        <v>346.86</v>
      </c>
      <c r="L182" s="220">
        <v>387.33</v>
      </c>
    </row>
    <row r="183" spans="1:12" ht="25.5">
      <c r="A183" s="217" t="s">
        <v>812</v>
      </c>
      <c r="B183" s="218" t="s">
        <v>708</v>
      </c>
      <c r="C183" s="217" t="s">
        <v>198</v>
      </c>
      <c r="D183" s="217" t="s">
        <v>709</v>
      </c>
      <c r="E183" s="219" t="s">
        <v>192</v>
      </c>
      <c r="F183" s="218">
        <v>1</v>
      </c>
      <c r="G183" s="220">
        <v>11.49</v>
      </c>
      <c r="H183" s="220">
        <v>94.64</v>
      </c>
      <c r="I183" s="220">
        <v>106.13</v>
      </c>
      <c r="J183" s="220">
        <v>11.49</v>
      </c>
      <c r="K183" s="220">
        <v>94.64</v>
      </c>
      <c r="L183" s="220">
        <v>106.13</v>
      </c>
    </row>
    <row r="184" spans="1:12" ht="25.5">
      <c r="A184" s="217" t="s">
        <v>813</v>
      </c>
      <c r="B184" s="218" t="s">
        <v>711</v>
      </c>
      <c r="C184" s="217" t="s">
        <v>198</v>
      </c>
      <c r="D184" s="217" t="s">
        <v>712</v>
      </c>
      <c r="E184" s="219" t="s">
        <v>192</v>
      </c>
      <c r="F184" s="218">
        <v>6</v>
      </c>
      <c r="G184" s="220">
        <v>11.49</v>
      </c>
      <c r="H184" s="220">
        <v>89.53</v>
      </c>
      <c r="I184" s="220">
        <v>101.02</v>
      </c>
      <c r="J184" s="220">
        <v>68.94</v>
      </c>
      <c r="K184" s="220">
        <v>537.17999999999995</v>
      </c>
      <c r="L184" s="220">
        <v>606.12</v>
      </c>
    </row>
    <row r="185" spans="1:12" ht="25.5">
      <c r="A185" s="217" t="s">
        <v>814</v>
      </c>
      <c r="B185" s="218" t="s">
        <v>815</v>
      </c>
      <c r="C185" s="217" t="s">
        <v>14</v>
      </c>
      <c r="D185" s="217" t="s">
        <v>816</v>
      </c>
      <c r="E185" s="219" t="s">
        <v>192</v>
      </c>
      <c r="F185" s="218">
        <v>1</v>
      </c>
      <c r="G185" s="220">
        <v>9.02</v>
      </c>
      <c r="H185" s="220">
        <v>13.24</v>
      </c>
      <c r="I185" s="220">
        <v>22.26</v>
      </c>
      <c r="J185" s="220">
        <v>9.02</v>
      </c>
      <c r="K185" s="220">
        <v>13.24</v>
      </c>
      <c r="L185" s="220">
        <v>22.26</v>
      </c>
    </row>
    <row r="186" spans="1:12" ht="25.5">
      <c r="A186" s="217" t="s">
        <v>817</v>
      </c>
      <c r="B186" s="218" t="s">
        <v>818</v>
      </c>
      <c r="C186" s="217" t="s">
        <v>14</v>
      </c>
      <c r="D186" s="217" t="s">
        <v>819</v>
      </c>
      <c r="E186" s="219" t="s">
        <v>192</v>
      </c>
      <c r="F186" s="218">
        <v>1</v>
      </c>
      <c r="G186" s="220">
        <v>9.02</v>
      </c>
      <c r="H186" s="220">
        <v>22.25</v>
      </c>
      <c r="I186" s="220">
        <v>31.27</v>
      </c>
      <c r="J186" s="220">
        <v>9.02</v>
      </c>
      <c r="K186" s="220">
        <v>22.25</v>
      </c>
      <c r="L186" s="220">
        <v>31.27</v>
      </c>
    </row>
    <row r="187" spans="1:12" ht="25.5">
      <c r="A187" s="217" t="s">
        <v>820</v>
      </c>
      <c r="B187" s="218" t="s">
        <v>821</v>
      </c>
      <c r="C187" s="217" t="s">
        <v>198</v>
      </c>
      <c r="D187" s="217" t="s">
        <v>822</v>
      </c>
      <c r="E187" s="219" t="s">
        <v>192</v>
      </c>
      <c r="F187" s="218">
        <v>9</v>
      </c>
      <c r="G187" s="220">
        <v>13.53</v>
      </c>
      <c r="H187" s="220">
        <v>8.5500000000000007</v>
      </c>
      <c r="I187" s="220">
        <v>22.08</v>
      </c>
      <c r="J187" s="220">
        <v>121.77</v>
      </c>
      <c r="K187" s="220">
        <v>76.95</v>
      </c>
      <c r="L187" s="220">
        <v>198.72</v>
      </c>
    </row>
    <row r="188" spans="1:12" ht="25.5">
      <c r="A188" s="217" t="s">
        <v>823</v>
      </c>
      <c r="B188" s="218" t="s">
        <v>714</v>
      </c>
      <c r="C188" s="217" t="s">
        <v>198</v>
      </c>
      <c r="D188" s="217" t="s">
        <v>715</v>
      </c>
      <c r="E188" s="219" t="s">
        <v>192</v>
      </c>
      <c r="F188" s="218">
        <v>14</v>
      </c>
      <c r="G188" s="220">
        <v>6.78</v>
      </c>
      <c r="H188" s="220">
        <v>7.51</v>
      </c>
      <c r="I188" s="220">
        <v>14.29</v>
      </c>
      <c r="J188" s="220">
        <v>94.92</v>
      </c>
      <c r="K188" s="220">
        <v>105.14</v>
      </c>
      <c r="L188" s="220">
        <v>200.06</v>
      </c>
    </row>
    <row r="189" spans="1:12" ht="25.5">
      <c r="A189" s="217" t="s">
        <v>824</v>
      </c>
      <c r="B189" s="218" t="s">
        <v>723</v>
      </c>
      <c r="C189" s="217" t="s">
        <v>14</v>
      </c>
      <c r="D189" s="217" t="s">
        <v>724</v>
      </c>
      <c r="E189" s="219" t="s">
        <v>192</v>
      </c>
      <c r="F189" s="218">
        <v>6</v>
      </c>
      <c r="G189" s="220">
        <v>6.78</v>
      </c>
      <c r="H189" s="220">
        <v>26.33</v>
      </c>
      <c r="I189" s="220">
        <v>33.11</v>
      </c>
      <c r="J189" s="220">
        <v>40.68</v>
      </c>
      <c r="K189" s="220">
        <v>157.97999999999999</v>
      </c>
      <c r="L189" s="220">
        <v>198.66</v>
      </c>
    </row>
    <row r="190" spans="1:12" ht="38.25">
      <c r="A190" s="217" t="s">
        <v>825</v>
      </c>
      <c r="B190" s="218" t="s">
        <v>826</v>
      </c>
      <c r="C190" s="217" t="s">
        <v>14</v>
      </c>
      <c r="D190" s="217" t="s">
        <v>827</v>
      </c>
      <c r="E190" s="219" t="s">
        <v>192</v>
      </c>
      <c r="F190" s="218">
        <v>2</v>
      </c>
      <c r="G190" s="220">
        <v>6.78</v>
      </c>
      <c r="H190" s="220">
        <v>20.27</v>
      </c>
      <c r="I190" s="220">
        <v>27.05</v>
      </c>
      <c r="J190" s="220">
        <v>13.56</v>
      </c>
      <c r="K190" s="220">
        <v>40.54</v>
      </c>
      <c r="L190" s="220">
        <v>54.1</v>
      </c>
    </row>
    <row r="191" spans="1:12" ht="25.5">
      <c r="A191" s="217" t="s">
        <v>828</v>
      </c>
      <c r="B191" s="218" t="s">
        <v>829</v>
      </c>
      <c r="C191" s="217" t="s">
        <v>198</v>
      </c>
      <c r="D191" s="217" t="s">
        <v>830</v>
      </c>
      <c r="E191" s="219" t="s">
        <v>192</v>
      </c>
      <c r="F191" s="218">
        <v>1</v>
      </c>
      <c r="G191" s="220">
        <v>4.29</v>
      </c>
      <c r="H191" s="220">
        <v>4.41</v>
      </c>
      <c r="I191" s="220">
        <v>8.6999999999999993</v>
      </c>
      <c r="J191" s="220">
        <v>4.29</v>
      </c>
      <c r="K191" s="220">
        <v>4.41</v>
      </c>
      <c r="L191" s="220">
        <v>8.6999999999999993</v>
      </c>
    </row>
    <row r="192" spans="1:12" ht="25.5">
      <c r="A192" s="217" t="s">
        <v>831</v>
      </c>
      <c r="B192" s="218" t="s">
        <v>832</v>
      </c>
      <c r="C192" s="217" t="s">
        <v>198</v>
      </c>
      <c r="D192" s="217" t="s">
        <v>833</v>
      </c>
      <c r="E192" s="219" t="s">
        <v>192</v>
      </c>
      <c r="F192" s="218">
        <v>1</v>
      </c>
      <c r="G192" s="220">
        <v>4.5199999999999996</v>
      </c>
      <c r="H192" s="220">
        <v>6.63</v>
      </c>
      <c r="I192" s="220">
        <v>11.15</v>
      </c>
      <c r="J192" s="220">
        <v>4.5199999999999996</v>
      </c>
      <c r="K192" s="220">
        <v>6.63</v>
      </c>
      <c r="L192" s="220">
        <v>11.15</v>
      </c>
    </row>
    <row r="193" spans="1:12" ht="25.5">
      <c r="A193" s="217" t="s">
        <v>834</v>
      </c>
      <c r="B193" s="218" t="s">
        <v>835</v>
      </c>
      <c r="C193" s="217" t="s">
        <v>198</v>
      </c>
      <c r="D193" s="217" t="s">
        <v>836</v>
      </c>
      <c r="E193" s="219" t="s">
        <v>192</v>
      </c>
      <c r="F193" s="218">
        <v>6</v>
      </c>
      <c r="G193" s="220">
        <v>12.81</v>
      </c>
      <c r="H193" s="220">
        <v>25.29</v>
      </c>
      <c r="I193" s="220">
        <v>38.1</v>
      </c>
      <c r="J193" s="220">
        <v>76.86</v>
      </c>
      <c r="K193" s="220">
        <v>151.74</v>
      </c>
      <c r="L193" s="220">
        <v>228.6</v>
      </c>
    </row>
    <row r="194" spans="1:12" ht="25.5">
      <c r="A194" s="217" t="s">
        <v>837</v>
      </c>
      <c r="B194" s="218" t="s">
        <v>838</v>
      </c>
      <c r="C194" s="217" t="s">
        <v>198</v>
      </c>
      <c r="D194" s="217" t="s">
        <v>839</v>
      </c>
      <c r="E194" s="219" t="s">
        <v>192</v>
      </c>
      <c r="F194" s="218">
        <v>6</v>
      </c>
      <c r="G194" s="220">
        <v>18.04</v>
      </c>
      <c r="H194" s="220">
        <v>11.07</v>
      </c>
      <c r="I194" s="220">
        <v>29.11</v>
      </c>
      <c r="J194" s="220">
        <v>108.24</v>
      </c>
      <c r="K194" s="220">
        <v>66.42</v>
      </c>
      <c r="L194" s="220">
        <v>174.66</v>
      </c>
    </row>
    <row r="195" spans="1:12" ht="38.25">
      <c r="A195" s="217" t="s">
        <v>840</v>
      </c>
      <c r="B195" s="218" t="s">
        <v>841</v>
      </c>
      <c r="C195" s="217" t="s">
        <v>14</v>
      </c>
      <c r="D195" s="217" t="s">
        <v>842</v>
      </c>
      <c r="E195" s="219" t="s">
        <v>192</v>
      </c>
      <c r="F195" s="218">
        <v>3</v>
      </c>
      <c r="G195" s="220">
        <v>9.0399999999999991</v>
      </c>
      <c r="H195" s="220">
        <v>13.53</v>
      </c>
      <c r="I195" s="220">
        <v>22.57</v>
      </c>
      <c r="J195" s="220">
        <v>27.12</v>
      </c>
      <c r="K195" s="220">
        <v>40.590000000000003</v>
      </c>
      <c r="L195" s="220">
        <v>67.709999999999994</v>
      </c>
    </row>
    <row r="196" spans="1:12" ht="25.5">
      <c r="A196" s="217" t="s">
        <v>843</v>
      </c>
      <c r="B196" s="218" t="s">
        <v>844</v>
      </c>
      <c r="C196" s="217" t="s">
        <v>198</v>
      </c>
      <c r="D196" s="217" t="s">
        <v>845</v>
      </c>
      <c r="E196" s="219" t="s">
        <v>199</v>
      </c>
      <c r="F196" s="218">
        <v>2.31</v>
      </c>
      <c r="G196" s="220">
        <v>9.15</v>
      </c>
      <c r="H196" s="220">
        <v>23.19</v>
      </c>
      <c r="I196" s="220">
        <v>32.340000000000003</v>
      </c>
      <c r="J196" s="220">
        <v>21.136500000000002</v>
      </c>
      <c r="K196" s="220">
        <v>53.563499999999998</v>
      </c>
      <c r="L196" s="220">
        <v>74.7</v>
      </c>
    </row>
    <row r="197" spans="1:12" ht="25.5">
      <c r="A197" s="217" t="s">
        <v>846</v>
      </c>
      <c r="B197" s="218" t="s">
        <v>847</v>
      </c>
      <c r="C197" s="217" t="s">
        <v>198</v>
      </c>
      <c r="D197" s="217" t="s">
        <v>848</v>
      </c>
      <c r="E197" s="219" t="s">
        <v>199</v>
      </c>
      <c r="F197" s="218">
        <v>16</v>
      </c>
      <c r="G197" s="220">
        <v>28.81</v>
      </c>
      <c r="H197" s="220">
        <v>31.04</v>
      </c>
      <c r="I197" s="220">
        <v>59.85</v>
      </c>
      <c r="J197" s="220">
        <v>460.96</v>
      </c>
      <c r="K197" s="220">
        <v>496.64</v>
      </c>
      <c r="L197" s="220">
        <v>957.6</v>
      </c>
    </row>
    <row r="198" spans="1:12" ht="25.5">
      <c r="A198" s="217" t="s">
        <v>849</v>
      </c>
      <c r="B198" s="218" t="s">
        <v>850</v>
      </c>
      <c r="C198" s="217" t="s">
        <v>198</v>
      </c>
      <c r="D198" s="217" t="s">
        <v>851</v>
      </c>
      <c r="E198" s="219" t="s">
        <v>199</v>
      </c>
      <c r="F198" s="218">
        <v>20.9</v>
      </c>
      <c r="G198" s="220">
        <v>6.6</v>
      </c>
      <c r="H198" s="220">
        <v>28.79</v>
      </c>
      <c r="I198" s="220">
        <v>35.39</v>
      </c>
      <c r="J198" s="220">
        <v>137.94</v>
      </c>
      <c r="K198" s="220">
        <v>601.71</v>
      </c>
      <c r="L198" s="220">
        <v>739.65</v>
      </c>
    </row>
    <row r="199" spans="1:12" ht="25.5">
      <c r="A199" s="217" t="s">
        <v>852</v>
      </c>
      <c r="B199" s="218" t="s">
        <v>717</v>
      </c>
      <c r="C199" s="217" t="s">
        <v>198</v>
      </c>
      <c r="D199" s="217" t="s">
        <v>718</v>
      </c>
      <c r="E199" s="219" t="s">
        <v>199</v>
      </c>
      <c r="F199" s="218">
        <v>7.9</v>
      </c>
      <c r="G199" s="220">
        <v>9.6199999999999992</v>
      </c>
      <c r="H199" s="220">
        <v>30</v>
      </c>
      <c r="I199" s="220">
        <v>39.619999999999997</v>
      </c>
      <c r="J199" s="220">
        <v>75.998000000000005</v>
      </c>
      <c r="K199" s="220">
        <v>236.99199999999999</v>
      </c>
      <c r="L199" s="220">
        <v>312.99</v>
      </c>
    </row>
    <row r="200" spans="1:12" ht="38.25">
      <c r="A200" s="217" t="s">
        <v>853</v>
      </c>
      <c r="B200" s="218" t="s">
        <v>726</v>
      </c>
      <c r="C200" s="217" t="s">
        <v>198</v>
      </c>
      <c r="D200" s="217" t="s">
        <v>727</v>
      </c>
      <c r="E200" s="219" t="s">
        <v>192</v>
      </c>
      <c r="F200" s="218">
        <v>6</v>
      </c>
      <c r="G200" s="220">
        <v>4.9000000000000004</v>
      </c>
      <c r="H200" s="220">
        <v>3.88</v>
      </c>
      <c r="I200" s="220">
        <v>8.7799999999999994</v>
      </c>
      <c r="J200" s="220">
        <v>29.4</v>
      </c>
      <c r="K200" s="220">
        <v>23.28</v>
      </c>
      <c r="L200" s="220">
        <v>52.68</v>
      </c>
    </row>
    <row r="201" spans="1:12" ht="25.5">
      <c r="A201" s="217" t="s">
        <v>854</v>
      </c>
      <c r="B201" s="218" t="s">
        <v>855</v>
      </c>
      <c r="C201" s="217" t="s">
        <v>198</v>
      </c>
      <c r="D201" s="217" t="s">
        <v>856</v>
      </c>
      <c r="E201" s="219" t="s">
        <v>192</v>
      </c>
      <c r="F201" s="218">
        <v>1</v>
      </c>
      <c r="G201" s="220">
        <v>4.41</v>
      </c>
      <c r="H201" s="220">
        <v>35.75</v>
      </c>
      <c r="I201" s="220">
        <v>40.159999999999997</v>
      </c>
      <c r="J201" s="220">
        <v>4.41</v>
      </c>
      <c r="K201" s="220">
        <v>35.75</v>
      </c>
      <c r="L201" s="220">
        <v>40.159999999999997</v>
      </c>
    </row>
    <row r="202" spans="1:12" ht="25.5">
      <c r="A202" s="217" t="s">
        <v>857</v>
      </c>
      <c r="B202" s="218" t="s">
        <v>858</v>
      </c>
      <c r="C202" s="217" t="s">
        <v>14</v>
      </c>
      <c r="D202" s="217" t="s">
        <v>859</v>
      </c>
      <c r="E202" s="219" t="s">
        <v>192</v>
      </c>
      <c r="F202" s="218">
        <v>10</v>
      </c>
      <c r="G202" s="220">
        <v>6.4</v>
      </c>
      <c r="H202" s="220">
        <v>25.92</v>
      </c>
      <c r="I202" s="220">
        <v>32.32</v>
      </c>
      <c r="J202" s="220">
        <v>64</v>
      </c>
      <c r="K202" s="220">
        <v>259.2</v>
      </c>
      <c r="L202" s="220">
        <v>323.2</v>
      </c>
    </row>
    <row r="203" spans="1:12" ht="25.5">
      <c r="A203" s="217" t="s">
        <v>860</v>
      </c>
      <c r="B203" s="218" t="s">
        <v>861</v>
      </c>
      <c r="C203" s="217" t="s">
        <v>14</v>
      </c>
      <c r="D203" s="217" t="s">
        <v>862</v>
      </c>
      <c r="E203" s="219" t="s">
        <v>192</v>
      </c>
      <c r="F203" s="218">
        <v>6</v>
      </c>
      <c r="G203" s="220">
        <v>4.41</v>
      </c>
      <c r="H203" s="220">
        <v>40</v>
      </c>
      <c r="I203" s="220">
        <v>44.41</v>
      </c>
      <c r="J203" s="220">
        <v>26.46</v>
      </c>
      <c r="K203" s="220">
        <v>240</v>
      </c>
      <c r="L203" s="220">
        <v>266.45999999999998</v>
      </c>
    </row>
    <row r="204" spans="1:12">
      <c r="A204" s="214" t="s">
        <v>863</v>
      </c>
      <c r="B204" s="214"/>
      <c r="C204" s="214"/>
      <c r="D204" s="214" t="s">
        <v>864</v>
      </c>
      <c r="E204" s="214"/>
      <c r="F204" s="215"/>
      <c r="G204" s="215"/>
      <c r="H204" s="214"/>
      <c r="I204" s="214"/>
      <c r="J204" s="214"/>
      <c r="K204" s="214"/>
      <c r="L204" s="216">
        <v>8711.07</v>
      </c>
    </row>
    <row r="205" spans="1:12" ht="25.5">
      <c r="A205" s="217" t="s">
        <v>865</v>
      </c>
      <c r="B205" s="218" t="s">
        <v>866</v>
      </c>
      <c r="C205" s="217" t="s">
        <v>198</v>
      </c>
      <c r="D205" s="217" t="s">
        <v>867</v>
      </c>
      <c r="E205" s="219" t="s">
        <v>192</v>
      </c>
      <c r="F205" s="218">
        <v>3</v>
      </c>
      <c r="G205" s="220">
        <v>7.84</v>
      </c>
      <c r="H205" s="220">
        <v>513.53</v>
      </c>
      <c r="I205" s="220">
        <v>521.37</v>
      </c>
      <c r="J205" s="220">
        <v>23.52</v>
      </c>
      <c r="K205" s="220">
        <v>1540.59</v>
      </c>
      <c r="L205" s="220">
        <v>1564.11</v>
      </c>
    </row>
    <row r="206" spans="1:12" ht="25.5">
      <c r="A206" s="217" t="s">
        <v>868</v>
      </c>
      <c r="B206" s="218" t="s">
        <v>869</v>
      </c>
      <c r="C206" s="217" t="s">
        <v>14</v>
      </c>
      <c r="D206" s="217" t="s">
        <v>870</v>
      </c>
      <c r="E206" s="219" t="s">
        <v>192</v>
      </c>
      <c r="F206" s="218">
        <v>2</v>
      </c>
      <c r="G206" s="220">
        <v>139.78</v>
      </c>
      <c r="H206" s="220">
        <v>3433.7</v>
      </c>
      <c r="I206" s="220">
        <v>3573.48</v>
      </c>
      <c r="J206" s="220">
        <v>279.56</v>
      </c>
      <c r="K206" s="220">
        <v>6867.4</v>
      </c>
      <c r="L206" s="220">
        <v>7146.96</v>
      </c>
    </row>
    <row r="207" spans="1:12">
      <c r="A207" s="214" t="s">
        <v>871</v>
      </c>
      <c r="B207" s="214"/>
      <c r="C207" s="214"/>
      <c r="D207" s="214" t="s">
        <v>872</v>
      </c>
      <c r="E207" s="214"/>
      <c r="F207" s="215"/>
      <c r="G207" s="215"/>
      <c r="H207" s="214"/>
      <c r="I207" s="214"/>
      <c r="J207" s="214"/>
      <c r="K207" s="214"/>
      <c r="L207" s="216">
        <v>32483.61</v>
      </c>
    </row>
    <row r="208" spans="1:12">
      <c r="A208" s="214" t="s">
        <v>873</v>
      </c>
      <c r="B208" s="214"/>
      <c r="C208" s="214"/>
      <c r="D208" s="214" t="s">
        <v>478</v>
      </c>
      <c r="E208" s="214"/>
      <c r="F208" s="215"/>
      <c r="G208" s="215"/>
      <c r="H208" s="214"/>
      <c r="I208" s="214"/>
      <c r="J208" s="214"/>
      <c r="K208" s="214"/>
      <c r="L208" s="216">
        <v>3714.25</v>
      </c>
    </row>
    <row r="209" spans="1:12" ht="38.25">
      <c r="A209" s="217" t="s">
        <v>874</v>
      </c>
      <c r="B209" s="218" t="s">
        <v>695</v>
      </c>
      <c r="C209" s="217" t="s">
        <v>198</v>
      </c>
      <c r="D209" s="217" t="s">
        <v>696</v>
      </c>
      <c r="E209" s="219" t="s">
        <v>199</v>
      </c>
      <c r="F209" s="218">
        <v>6</v>
      </c>
      <c r="G209" s="220">
        <v>5.93</v>
      </c>
      <c r="H209" s="220">
        <v>2.15</v>
      </c>
      <c r="I209" s="220">
        <v>8.08</v>
      </c>
      <c r="J209" s="220">
        <v>35.58</v>
      </c>
      <c r="K209" s="220">
        <v>12.9</v>
      </c>
      <c r="L209" s="220">
        <v>48.48</v>
      </c>
    </row>
    <row r="210" spans="1:12" ht="38.25">
      <c r="A210" s="217" t="s">
        <v>875</v>
      </c>
      <c r="B210" s="218" t="s">
        <v>698</v>
      </c>
      <c r="C210" s="217" t="s">
        <v>198</v>
      </c>
      <c r="D210" s="217" t="s">
        <v>699</v>
      </c>
      <c r="E210" s="219" t="s">
        <v>199</v>
      </c>
      <c r="F210" s="218">
        <v>6</v>
      </c>
      <c r="G210" s="220">
        <v>13.53</v>
      </c>
      <c r="H210" s="220">
        <v>7.57</v>
      </c>
      <c r="I210" s="220">
        <v>21.1</v>
      </c>
      <c r="J210" s="220">
        <v>81.180000000000007</v>
      </c>
      <c r="K210" s="220">
        <v>45.42</v>
      </c>
      <c r="L210" s="220">
        <v>126.6</v>
      </c>
    </row>
    <row r="211" spans="1:12" ht="38.25">
      <c r="A211" s="217" t="s">
        <v>876</v>
      </c>
      <c r="B211" s="218" t="s">
        <v>877</v>
      </c>
      <c r="C211" s="217" t="s">
        <v>198</v>
      </c>
      <c r="D211" s="217" t="s">
        <v>878</v>
      </c>
      <c r="E211" s="219" t="s">
        <v>199</v>
      </c>
      <c r="F211" s="218">
        <v>2.4</v>
      </c>
      <c r="G211" s="220">
        <v>6.84</v>
      </c>
      <c r="H211" s="220">
        <v>2.5</v>
      </c>
      <c r="I211" s="220">
        <v>9.34</v>
      </c>
      <c r="J211" s="220">
        <v>16.416</v>
      </c>
      <c r="K211" s="220">
        <v>5.9939999999999998</v>
      </c>
      <c r="L211" s="220">
        <v>22.41</v>
      </c>
    </row>
    <row r="212" spans="1:12" ht="38.25">
      <c r="A212" s="217" t="s">
        <v>879</v>
      </c>
      <c r="B212" s="218" t="s">
        <v>880</v>
      </c>
      <c r="C212" s="217" t="s">
        <v>198</v>
      </c>
      <c r="D212" s="217" t="s">
        <v>881</v>
      </c>
      <c r="E212" s="219" t="s">
        <v>199</v>
      </c>
      <c r="F212" s="218">
        <v>2.4</v>
      </c>
      <c r="G212" s="220">
        <v>20.21</v>
      </c>
      <c r="H212" s="220">
        <v>11.46</v>
      </c>
      <c r="I212" s="220">
        <v>31.67</v>
      </c>
      <c r="J212" s="220">
        <v>48.503999999999998</v>
      </c>
      <c r="K212" s="220">
        <v>27.495999999999999</v>
      </c>
      <c r="L212" s="220">
        <v>76</v>
      </c>
    </row>
    <row r="213" spans="1:12" ht="51">
      <c r="A213" s="217" t="s">
        <v>882</v>
      </c>
      <c r="B213" s="218" t="s">
        <v>653</v>
      </c>
      <c r="C213" s="217" t="s">
        <v>198</v>
      </c>
      <c r="D213" s="217" t="s">
        <v>654</v>
      </c>
      <c r="E213" s="219" t="s">
        <v>212</v>
      </c>
      <c r="F213" s="218">
        <v>85.78</v>
      </c>
      <c r="G213" s="220">
        <v>1.69</v>
      </c>
      <c r="H213" s="220">
        <v>4.92</v>
      </c>
      <c r="I213" s="220">
        <v>6.61</v>
      </c>
      <c r="J213" s="220">
        <v>144.9682</v>
      </c>
      <c r="K213" s="220">
        <v>422.03179999999998</v>
      </c>
      <c r="L213" s="220">
        <v>567</v>
      </c>
    </row>
    <row r="214" spans="1:12" ht="25.5">
      <c r="A214" s="217" t="s">
        <v>883</v>
      </c>
      <c r="B214" s="218" t="s">
        <v>362</v>
      </c>
      <c r="C214" s="217" t="s">
        <v>198</v>
      </c>
      <c r="D214" s="217" t="s">
        <v>386</v>
      </c>
      <c r="E214" s="219" t="s">
        <v>212</v>
      </c>
      <c r="F214" s="218">
        <v>80.34</v>
      </c>
      <c r="G214" s="220">
        <v>22.24</v>
      </c>
      <c r="H214" s="220">
        <v>13.53</v>
      </c>
      <c r="I214" s="220">
        <v>35.770000000000003</v>
      </c>
      <c r="J214" s="220">
        <v>1786.7616</v>
      </c>
      <c r="K214" s="220">
        <v>1086.9983999999999</v>
      </c>
      <c r="L214" s="220">
        <v>2873.76</v>
      </c>
    </row>
    <row r="215" spans="1:12">
      <c r="A215" s="214" t="s">
        <v>884</v>
      </c>
      <c r="B215" s="214"/>
      <c r="C215" s="214"/>
      <c r="D215" s="214" t="s">
        <v>396</v>
      </c>
      <c r="E215" s="214"/>
      <c r="F215" s="215"/>
      <c r="G215" s="215"/>
      <c r="H215" s="214"/>
      <c r="I215" s="214"/>
      <c r="J215" s="214"/>
      <c r="K215" s="214"/>
      <c r="L215" s="216">
        <v>28769.360000000001</v>
      </c>
    </row>
    <row r="216" spans="1:12" ht="38.25">
      <c r="A216" s="217" t="s">
        <v>885</v>
      </c>
      <c r="B216" s="218" t="s">
        <v>886</v>
      </c>
      <c r="C216" s="217" t="s">
        <v>198</v>
      </c>
      <c r="D216" s="217" t="s">
        <v>887</v>
      </c>
      <c r="E216" s="219" t="s">
        <v>192</v>
      </c>
      <c r="F216" s="218">
        <v>10</v>
      </c>
      <c r="G216" s="220">
        <v>329.65</v>
      </c>
      <c r="H216" s="220">
        <v>370.98</v>
      </c>
      <c r="I216" s="220">
        <v>700.63</v>
      </c>
      <c r="J216" s="220">
        <v>3296.5</v>
      </c>
      <c r="K216" s="220">
        <v>3709.8</v>
      </c>
      <c r="L216" s="220">
        <v>7006.3</v>
      </c>
    </row>
    <row r="217" spans="1:12" ht="38.25">
      <c r="A217" s="217" t="s">
        <v>888</v>
      </c>
      <c r="B217" s="218" t="s">
        <v>889</v>
      </c>
      <c r="C217" s="217" t="s">
        <v>198</v>
      </c>
      <c r="D217" s="217" t="s">
        <v>890</v>
      </c>
      <c r="E217" s="219" t="s">
        <v>192</v>
      </c>
      <c r="F217" s="218">
        <v>1</v>
      </c>
      <c r="G217" s="220">
        <v>459.32</v>
      </c>
      <c r="H217" s="220">
        <v>516.67999999999995</v>
      </c>
      <c r="I217" s="220">
        <v>976</v>
      </c>
      <c r="J217" s="220">
        <v>459.32</v>
      </c>
      <c r="K217" s="220">
        <v>516.67999999999995</v>
      </c>
      <c r="L217" s="220">
        <v>976</v>
      </c>
    </row>
    <row r="218" spans="1:12" ht="25.5">
      <c r="A218" s="217" t="s">
        <v>891</v>
      </c>
      <c r="B218" s="218" t="s">
        <v>892</v>
      </c>
      <c r="C218" s="217" t="s">
        <v>14</v>
      </c>
      <c r="D218" s="217" t="s">
        <v>893</v>
      </c>
      <c r="E218" s="219" t="s">
        <v>194</v>
      </c>
      <c r="F218" s="218">
        <v>4.24</v>
      </c>
      <c r="G218" s="220">
        <v>26.33</v>
      </c>
      <c r="H218" s="220">
        <v>77.89</v>
      </c>
      <c r="I218" s="220">
        <v>104.22</v>
      </c>
      <c r="J218" s="220">
        <v>111.6392</v>
      </c>
      <c r="K218" s="220">
        <v>330.25080000000003</v>
      </c>
      <c r="L218" s="220">
        <v>441.89</v>
      </c>
    </row>
    <row r="219" spans="1:12" ht="38.25">
      <c r="A219" s="217" t="s">
        <v>894</v>
      </c>
      <c r="B219" s="218" t="s">
        <v>895</v>
      </c>
      <c r="C219" s="217" t="s">
        <v>198</v>
      </c>
      <c r="D219" s="217" t="s">
        <v>896</v>
      </c>
      <c r="E219" s="219" t="s">
        <v>192</v>
      </c>
      <c r="F219" s="218">
        <v>6</v>
      </c>
      <c r="G219" s="220">
        <v>20.73</v>
      </c>
      <c r="H219" s="220">
        <v>37.06</v>
      </c>
      <c r="I219" s="220">
        <v>57.79</v>
      </c>
      <c r="J219" s="220">
        <v>124.38</v>
      </c>
      <c r="K219" s="220">
        <v>222.36</v>
      </c>
      <c r="L219" s="220">
        <v>346.74</v>
      </c>
    </row>
    <row r="220" spans="1:12" ht="38.25">
      <c r="A220" s="217" t="s">
        <v>897</v>
      </c>
      <c r="B220" s="218" t="s">
        <v>898</v>
      </c>
      <c r="C220" s="217" t="s">
        <v>198</v>
      </c>
      <c r="D220" s="217" t="s">
        <v>899</v>
      </c>
      <c r="E220" s="219" t="s">
        <v>192</v>
      </c>
      <c r="F220" s="218">
        <v>7</v>
      </c>
      <c r="G220" s="220">
        <v>22</v>
      </c>
      <c r="H220" s="220">
        <v>57.49</v>
      </c>
      <c r="I220" s="220">
        <v>79.489999999999995</v>
      </c>
      <c r="J220" s="220">
        <v>154</v>
      </c>
      <c r="K220" s="220">
        <v>402.43</v>
      </c>
      <c r="L220" s="220">
        <v>556.42999999999995</v>
      </c>
    </row>
    <row r="221" spans="1:12" ht="38.25">
      <c r="A221" s="217" t="s">
        <v>900</v>
      </c>
      <c r="B221" s="218" t="s">
        <v>901</v>
      </c>
      <c r="C221" s="217" t="s">
        <v>198</v>
      </c>
      <c r="D221" s="217" t="s">
        <v>902</v>
      </c>
      <c r="E221" s="219" t="s">
        <v>192</v>
      </c>
      <c r="F221" s="218">
        <v>6</v>
      </c>
      <c r="G221" s="220">
        <v>4.59</v>
      </c>
      <c r="H221" s="220">
        <v>8.3000000000000007</v>
      </c>
      <c r="I221" s="220">
        <v>12.89</v>
      </c>
      <c r="J221" s="220">
        <v>27.54</v>
      </c>
      <c r="K221" s="220">
        <v>49.8</v>
      </c>
      <c r="L221" s="220">
        <v>77.34</v>
      </c>
    </row>
    <row r="222" spans="1:12" ht="38.25">
      <c r="A222" s="217" t="s">
        <v>903</v>
      </c>
      <c r="B222" s="218" t="s">
        <v>904</v>
      </c>
      <c r="C222" s="217" t="s">
        <v>198</v>
      </c>
      <c r="D222" s="217" t="s">
        <v>905</v>
      </c>
      <c r="E222" s="219" t="s">
        <v>192</v>
      </c>
      <c r="F222" s="218">
        <v>4</v>
      </c>
      <c r="G222" s="220">
        <v>10.01</v>
      </c>
      <c r="H222" s="220">
        <v>22.38</v>
      </c>
      <c r="I222" s="220">
        <v>32.39</v>
      </c>
      <c r="J222" s="220">
        <v>40.04</v>
      </c>
      <c r="K222" s="220">
        <v>89.52</v>
      </c>
      <c r="L222" s="220">
        <v>129.56</v>
      </c>
    </row>
    <row r="223" spans="1:12" ht="38.25">
      <c r="A223" s="217" t="s">
        <v>906</v>
      </c>
      <c r="B223" s="218" t="s">
        <v>907</v>
      </c>
      <c r="C223" s="217" t="s">
        <v>198</v>
      </c>
      <c r="D223" s="217" t="s">
        <v>908</v>
      </c>
      <c r="E223" s="219" t="s">
        <v>192</v>
      </c>
      <c r="F223" s="218">
        <v>16</v>
      </c>
      <c r="G223" s="220">
        <v>6.6</v>
      </c>
      <c r="H223" s="220">
        <v>9.77</v>
      </c>
      <c r="I223" s="220">
        <v>16.37</v>
      </c>
      <c r="J223" s="220">
        <v>105.6</v>
      </c>
      <c r="K223" s="220">
        <v>156.32</v>
      </c>
      <c r="L223" s="220">
        <v>261.92</v>
      </c>
    </row>
    <row r="224" spans="1:12" ht="38.25">
      <c r="A224" s="217" t="s">
        <v>909</v>
      </c>
      <c r="B224" s="218" t="s">
        <v>910</v>
      </c>
      <c r="C224" s="217" t="s">
        <v>198</v>
      </c>
      <c r="D224" s="217" t="s">
        <v>911</v>
      </c>
      <c r="E224" s="219" t="s">
        <v>192</v>
      </c>
      <c r="F224" s="218">
        <v>3</v>
      </c>
      <c r="G224" s="220">
        <v>6.6</v>
      </c>
      <c r="H224" s="220">
        <v>7.04</v>
      </c>
      <c r="I224" s="220">
        <v>13.64</v>
      </c>
      <c r="J224" s="220">
        <v>19.8</v>
      </c>
      <c r="K224" s="220">
        <v>21.12</v>
      </c>
      <c r="L224" s="220">
        <v>40.92</v>
      </c>
    </row>
    <row r="225" spans="1:12" ht="38.25">
      <c r="A225" s="217" t="s">
        <v>912</v>
      </c>
      <c r="B225" s="218" t="s">
        <v>913</v>
      </c>
      <c r="C225" s="217" t="s">
        <v>198</v>
      </c>
      <c r="D225" s="217" t="s">
        <v>914</v>
      </c>
      <c r="E225" s="219" t="s">
        <v>192</v>
      </c>
      <c r="F225" s="218">
        <v>11</v>
      </c>
      <c r="G225" s="220">
        <v>7.16</v>
      </c>
      <c r="H225" s="220">
        <v>11.34</v>
      </c>
      <c r="I225" s="220">
        <v>18.5</v>
      </c>
      <c r="J225" s="220">
        <v>78.760000000000005</v>
      </c>
      <c r="K225" s="220">
        <v>124.74</v>
      </c>
      <c r="L225" s="220">
        <v>203.5</v>
      </c>
    </row>
    <row r="226" spans="1:12" ht="38.25">
      <c r="A226" s="217" t="s">
        <v>915</v>
      </c>
      <c r="B226" s="218" t="s">
        <v>397</v>
      </c>
      <c r="C226" s="217" t="s">
        <v>198</v>
      </c>
      <c r="D226" s="217" t="s">
        <v>398</v>
      </c>
      <c r="E226" s="219" t="s">
        <v>192</v>
      </c>
      <c r="F226" s="218">
        <v>2</v>
      </c>
      <c r="G226" s="220">
        <v>8.58</v>
      </c>
      <c r="H226" s="220">
        <v>18.38</v>
      </c>
      <c r="I226" s="220">
        <v>26.96</v>
      </c>
      <c r="J226" s="220">
        <v>17.16</v>
      </c>
      <c r="K226" s="220">
        <v>36.76</v>
      </c>
      <c r="L226" s="220">
        <v>53.92</v>
      </c>
    </row>
    <row r="227" spans="1:12" ht="38.25">
      <c r="A227" s="217" t="s">
        <v>916</v>
      </c>
      <c r="B227" s="218" t="s">
        <v>917</v>
      </c>
      <c r="C227" s="217" t="s">
        <v>198</v>
      </c>
      <c r="D227" s="217" t="s">
        <v>918</v>
      </c>
      <c r="E227" s="219" t="s">
        <v>192</v>
      </c>
      <c r="F227" s="218">
        <v>7</v>
      </c>
      <c r="G227" s="220">
        <v>10.01</v>
      </c>
      <c r="H227" s="220">
        <v>21.53</v>
      </c>
      <c r="I227" s="220">
        <v>31.54</v>
      </c>
      <c r="J227" s="220">
        <v>70.069999999999993</v>
      </c>
      <c r="K227" s="220">
        <v>150.71</v>
      </c>
      <c r="L227" s="220">
        <v>220.78</v>
      </c>
    </row>
    <row r="228" spans="1:12" ht="38.25">
      <c r="A228" s="217" t="s">
        <v>919</v>
      </c>
      <c r="B228" s="218" t="s">
        <v>920</v>
      </c>
      <c r="C228" s="217" t="s">
        <v>198</v>
      </c>
      <c r="D228" s="217" t="s">
        <v>921</v>
      </c>
      <c r="E228" s="219" t="s">
        <v>192</v>
      </c>
      <c r="F228" s="218">
        <v>34</v>
      </c>
      <c r="G228" s="220">
        <v>7.16</v>
      </c>
      <c r="H228" s="220">
        <v>10.6</v>
      </c>
      <c r="I228" s="220">
        <v>17.760000000000002</v>
      </c>
      <c r="J228" s="220">
        <v>243.44</v>
      </c>
      <c r="K228" s="220">
        <v>360.4</v>
      </c>
      <c r="L228" s="220">
        <v>603.84</v>
      </c>
    </row>
    <row r="229" spans="1:12" ht="38.25">
      <c r="A229" s="217" t="s">
        <v>922</v>
      </c>
      <c r="B229" s="218" t="s">
        <v>923</v>
      </c>
      <c r="C229" s="217" t="s">
        <v>198</v>
      </c>
      <c r="D229" s="217" t="s">
        <v>924</v>
      </c>
      <c r="E229" s="219" t="s">
        <v>192</v>
      </c>
      <c r="F229" s="218">
        <v>12</v>
      </c>
      <c r="G229" s="220">
        <v>6.6</v>
      </c>
      <c r="H229" s="220">
        <v>6.8</v>
      </c>
      <c r="I229" s="220">
        <v>13.4</v>
      </c>
      <c r="J229" s="220">
        <v>79.2</v>
      </c>
      <c r="K229" s="220">
        <v>81.599999999999994</v>
      </c>
      <c r="L229" s="220">
        <v>160.80000000000001</v>
      </c>
    </row>
    <row r="230" spans="1:12" ht="25.5">
      <c r="A230" s="217" t="s">
        <v>925</v>
      </c>
      <c r="B230" s="218" t="s">
        <v>926</v>
      </c>
      <c r="C230" s="217" t="s">
        <v>14</v>
      </c>
      <c r="D230" s="217" t="s">
        <v>927</v>
      </c>
      <c r="E230" s="219" t="s">
        <v>174</v>
      </c>
      <c r="F230" s="218">
        <v>12</v>
      </c>
      <c r="G230" s="220">
        <v>14.09</v>
      </c>
      <c r="H230" s="220">
        <v>11.07</v>
      </c>
      <c r="I230" s="220">
        <v>25.16</v>
      </c>
      <c r="J230" s="220">
        <v>169.08</v>
      </c>
      <c r="K230" s="220">
        <v>132.84</v>
      </c>
      <c r="L230" s="220">
        <v>301.92</v>
      </c>
    </row>
    <row r="231" spans="1:12" ht="38.25">
      <c r="A231" s="217" t="s">
        <v>928</v>
      </c>
      <c r="B231" s="218" t="s">
        <v>929</v>
      </c>
      <c r="C231" s="217" t="s">
        <v>198</v>
      </c>
      <c r="D231" s="217" t="s">
        <v>930</v>
      </c>
      <c r="E231" s="219" t="s">
        <v>192</v>
      </c>
      <c r="F231" s="218">
        <v>10</v>
      </c>
      <c r="G231" s="220">
        <v>12.09</v>
      </c>
      <c r="H231" s="220">
        <v>35.67</v>
      </c>
      <c r="I231" s="220">
        <v>47.76</v>
      </c>
      <c r="J231" s="220">
        <v>120.9</v>
      </c>
      <c r="K231" s="220">
        <v>356.7</v>
      </c>
      <c r="L231" s="220">
        <v>477.6</v>
      </c>
    </row>
    <row r="232" spans="1:12" ht="38.25">
      <c r="A232" s="217" t="s">
        <v>931</v>
      </c>
      <c r="B232" s="218" t="s">
        <v>932</v>
      </c>
      <c r="C232" s="217" t="s">
        <v>198</v>
      </c>
      <c r="D232" s="217" t="s">
        <v>933</v>
      </c>
      <c r="E232" s="219" t="s">
        <v>192</v>
      </c>
      <c r="F232" s="218">
        <v>4</v>
      </c>
      <c r="G232" s="220">
        <v>13.35</v>
      </c>
      <c r="H232" s="220">
        <v>43.43</v>
      </c>
      <c r="I232" s="220">
        <v>56.78</v>
      </c>
      <c r="J232" s="220">
        <v>53.4</v>
      </c>
      <c r="K232" s="220">
        <v>173.72</v>
      </c>
      <c r="L232" s="220">
        <v>227.12</v>
      </c>
    </row>
    <row r="233" spans="1:12" ht="38.25">
      <c r="A233" s="217" t="s">
        <v>934</v>
      </c>
      <c r="B233" s="218" t="s">
        <v>935</v>
      </c>
      <c r="C233" s="217" t="s">
        <v>198</v>
      </c>
      <c r="D233" s="217" t="s">
        <v>936</v>
      </c>
      <c r="E233" s="219" t="s">
        <v>192</v>
      </c>
      <c r="F233" s="218">
        <v>2</v>
      </c>
      <c r="G233" s="220">
        <v>8.7899999999999991</v>
      </c>
      <c r="H233" s="220">
        <v>10.4</v>
      </c>
      <c r="I233" s="220">
        <v>19.190000000000001</v>
      </c>
      <c r="J233" s="220">
        <v>17.579999999999998</v>
      </c>
      <c r="K233" s="220">
        <v>20.8</v>
      </c>
      <c r="L233" s="220">
        <v>38.380000000000003</v>
      </c>
    </row>
    <row r="234" spans="1:12" ht="38.25">
      <c r="A234" s="217" t="s">
        <v>937</v>
      </c>
      <c r="B234" s="218" t="s">
        <v>938</v>
      </c>
      <c r="C234" s="217" t="s">
        <v>198</v>
      </c>
      <c r="D234" s="217" t="s">
        <v>939</v>
      </c>
      <c r="E234" s="219" t="s">
        <v>192</v>
      </c>
      <c r="F234" s="218">
        <v>1</v>
      </c>
      <c r="G234" s="220">
        <v>9.5500000000000007</v>
      </c>
      <c r="H234" s="220">
        <v>20.82</v>
      </c>
      <c r="I234" s="220">
        <v>30.37</v>
      </c>
      <c r="J234" s="220">
        <v>9.5500000000000007</v>
      </c>
      <c r="K234" s="220">
        <v>20.82</v>
      </c>
      <c r="L234" s="220">
        <v>30.37</v>
      </c>
    </row>
    <row r="235" spans="1:12" ht="38.25">
      <c r="A235" s="217" t="s">
        <v>940</v>
      </c>
      <c r="B235" s="218" t="s">
        <v>941</v>
      </c>
      <c r="C235" s="217" t="s">
        <v>198</v>
      </c>
      <c r="D235" s="217" t="s">
        <v>942</v>
      </c>
      <c r="E235" s="219" t="s">
        <v>192</v>
      </c>
      <c r="F235" s="218">
        <v>50</v>
      </c>
      <c r="G235" s="220">
        <v>4.3899999999999997</v>
      </c>
      <c r="H235" s="220">
        <v>5.42</v>
      </c>
      <c r="I235" s="220">
        <v>9.81</v>
      </c>
      <c r="J235" s="220">
        <v>219.5</v>
      </c>
      <c r="K235" s="220">
        <v>271</v>
      </c>
      <c r="L235" s="220">
        <v>490.5</v>
      </c>
    </row>
    <row r="236" spans="1:12" ht="38.25">
      <c r="A236" s="217" t="s">
        <v>943</v>
      </c>
      <c r="B236" s="218" t="s">
        <v>944</v>
      </c>
      <c r="C236" s="217" t="s">
        <v>198</v>
      </c>
      <c r="D236" s="217" t="s">
        <v>945</v>
      </c>
      <c r="E236" s="219" t="s">
        <v>192</v>
      </c>
      <c r="F236" s="218">
        <v>24</v>
      </c>
      <c r="G236" s="220">
        <v>6.67</v>
      </c>
      <c r="H236" s="220">
        <v>14.66</v>
      </c>
      <c r="I236" s="220">
        <v>21.33</v>
      </c>
      <c r="J236" s="220">
        <v>160.08000000000001</v>
      </c>
      <c r="K236" s="220">
        <v>351.84</v>
      </c>
      <c r="L236" s="220">
        <v>511.92</v>
      </c>
    </row>
    <row r="237" spans="1:12" ht="38.25">
      <c r="A237" s="217" t="s">
        <v>946</v>
      </c>
      <c r="B237" s="218" t="s">
        <v>947</v>
      </c>
      <c r="C237" s="217" t="s">
        <v>198</v>
      </c>
      <c r="D237" s="217" t="s">
        <v>948</v>
      </c>
      <c r="E237" s="219" t="s">
        <v>192</v>
      </c>
      <c r="F237" s="218">
        <v>31</v>
      </c>
      <c r="G237" s="220">
        <v>4.7699999999999996</v>
      </c>
      <c r="H237" s="220">
        <v>6.83</v>
      </c>
      <c r="I237" s="220">
        <v>11.6</v>
      </c>
      <c r="J237" s="220">
        <v>147.87</v>
      </c>
      <c r="K237" s="220">
        <v>211.73</v>
      </c>
      <c r="L237" s="220">
        <v>359.6</v>
      </c>
    </row>
    <row r="238" spans="1:12" ht="38.25">
      <c r="A238" s="217" t="s">
        <v>949</v>
      </c>
      <c r="B238" s="218" t="s">
        <v>950</v>
      </c>
      <c r="C238" s="217" t="s">
        <v>198</v>
      </c>
      <c r="D238" s="217" t="s">
        <v>951</v>
      </c>
      <c r="E238" s="219" t="s">
        <v>192</v>
      </c>
      <c r="F238" s="218">
        <v>2</v>
      </c>
      <c r="G238" s="220">
        <v>5.72</v>
      </c>
      <c r="H238" s="220">
        <v>12.71</v>
      </c>
      <c r="I238" s="220">
        <v>18.43</v>
      </c>
      <c r="J238" s="220">
        <v>11.44</v>
      </c>
      <c r="K238" s="220">
        <v>25.42</v>
      </c>
      <c r="L238" s="220">
        <v>36.86</v>
      </c>
    </row>
    <row r="239" spans="1:12" ht="38.25">
      <c r="A239" s="217" t="s">
        <v>952</v>
      </c>
      <c r="B239" s="218" t="s">
        <v>953</v>
      </c>
      <c r="C239" s="217" t="s">
        <v>14</v>
      </c>
      <c r="D239" s="217" t="s">
        <v>954</v>
      </c>
      <c r="E239" s="219" t="s">
        <v>192</v>
      </c>
      <c r="F239" s="218">
        <v>3</v>
      </c>
      <c r="G239" s="220">
        <v>10.82</v>
      </c>
      <c r="H239" s="220">
        <v>24.88</v>
      </c>
      <c r="I239" s="220">
        <v>35.700000000000003</v>
      </c>
      <c r="J239" s="220">
        <v>32.46</v>
      </c>
      <c r="K239" s="220">
        <v>74.64</v>
      </c>
      <c r="L239" s="220">
        <v>107.1</v>
      </c>
    </row>
    <row r="240" spans="1:12" ht="25.5">
      <c r="A240" s="217" t="s">
        <v>955</v>
      </c>
      <c r="B240" s="218" t="s">
        <v>956</v>
      </c>
      <c r="C240" s="217" t="s">
        <v>14</v>
      </c>
      <c r="D240" s="217" t="s">
        <v>957</v>
      </c>
      <c r="E240" s="219" t="s">
        <v>192</v>
      </c>
      <c r="F240" s="218">
        <v>2</v>
      </c>
      <c r="G240" s="220">
        <v>2.68</v>
      </c>
      <c r="H240" s="220">
        <v>15.48</v>
      </c>
      <c r="I240" s="220">
        <v>18.16</v>
      </c>
      <c r="J240" s="220">
        <v>5.36</v>
      </c>
      <c r="K240" s="220">
        <v>30.96</v>
      </c>
      <c r="L240" s="220">
        <v>36.32</v>
      </c>
    </row>
    <row r="241" spans="1:12" ht="38.25">
      <c r="A241" s="217" t="s">
        <v>958</v>
      </c>
      <c r="B241" s="218" t="s">
        <v>959</v>
      </c>
      <c r="C241" s="217" t="s">
        <v>198</v>
      </c>
      <c r="D241" s="217" t="s">
        <v>960</v>
      </c>
      <c r="E241" s="219" t="s">
        <v>192</v>
      </c>
      <c r="F241" s="218">
        <v>1</v>
      </c>
      <c r="G241" s="220">
        <v>12.09</v>
      </c>
      <c r="H241" s="220">
        <v>33.549999999999997</v>
      </c>
      <c r="I241" s="220">
        <v>45.64</v>
      </c>
      <c r="J241" s="220">
        <v>12.09</v>
      </c>
      <c r="K241" s="220">
        <v>33.549999999999997</v>
      </c>
      <c r="L241" s="220">
        <v>45.64</v>
      </c>
    </row>
    <row r="242" spans="1:12" ht="38.25">
      <c r="A242" s="217" t="s">
        <v>961</v>
      </c>
      <c r="B242" s="218" t="s">
        <v>962</v>
      </c>
      <c r="C242" s="217" t="s">
        <v>198</v>
      </c>
      <c r="D242" s="217" t="s">
        <v>963</v>
      </c>
      <c r="E242" s="219" t="s">
        <v>192</v>
      </c>
      <c r="F242" s="218">
        <v>6</v>
      </c>
      <c r="G242" s="220">
        <v>9.5500000000000007</v>
      </c>
      <c r="H242" s="220">
        <v>18.43</v>
      </c>
      <c r="I242" s="220">
        <v>27.98</v>
      </c>
      <c r="J242" s="220">
        <v>57.3</v>
      </c>
      <c r="K242" s="220">
        <v>110.58</v>
      </c>
      <c r="L242" s="220">
        <v>167.88</v>
      </c>
    </row>
    <row r="243" spans="1:12" ht="38.25">
      <c r="A243" s="217" t="s">
        <v>964</v>
      </c>
      <c r="B243" s="218" t="s">
        <v>965</v>
      </c>
      <c r="C243" s="217" t="s">
        <v>198</v>
      </c>
      <c r="D243" s="217" t="s">
        <v>966</v>
      </c>
      <c r="E243" s="219" t="s">
        <v>199</v>
      </c>
      <c r="F243" s="218">
        <v>50</v>
      </c>
      <c r="G243" s="220">
        <v>23.11</v>
      </c>
      <c r="H243" s="220">
        <v>25.1</v>
      </c>
      <c r="I243" s="220">
        <v>48.21</v>
      </c>
      <c r="J243" s="220">
        <v>1155.5</v>
      </c>
      <c r="K243" s="220">
        <v>1255</v>
      </c>
      <c r="L243" s="220">
        <v>2410.5</v>
      </c>
    </row>
    <row r="244" spans="1:12" ht="38.25">
      <c r="A244" s="217" t="s">
        <v>967</v>
      </c>
      <c r="B244" s="218" t="s">
        <v>968</v>
      </c>
      <c r="C244" s="217" t="s">
        <v>198</v>
      </c>
      <c r="D244" s="217" t="s">
        <v>969</v>
      </c>
      <c r="E244" s="219" t="s">
        <v>199</v>
      </c>
      <c r="F244" s="218">
        <v>123.1</v>
      </c>
      <c r="G244" s="220">
        <v>3.22</v>
      </c>
      <c r="H244" s="220">
        <v>86.53</v>
      </c>
      <c r="I244" s="220">
        <v>89.75</v>
      </c>
      <c r="J244" s="220">
        <v>396.38200000000001</v>
      </c>
      <c r="K244" s="220">
        <v>10651.838</v>
      </c>
      <c r="L244" s="220">
        <v>11048.22</v>
      </c>
    </row>
    <row r="245" spans="1:12" ht="38.25">
      <c r="A245" s="217" t="s">
        <v>970</v>
      </c>
      <c r="B245" s="218" t="s">
        <v>971</v>
      </c>
      <c r="C245" s="217" t="s">
        <v>198</v>
      </c>
      <c r="D245" s="217" t="s">
        <v>972</v>
      </c>
      <c r="E245" s="219" t="s">
        <v>199</v>
      </c>
      <c r="F245" s="218">
        <v>21.5</v>
      </c>
      <c r="G245" s="220">
        <v>15.23</v>
      </c>
      <c r="H245" s="220">
        <v>12.98</v>
      </c>
      <c r="I245" s="220">
        <v>28.21</v>
      </c>
      <c r="J245" s="220">
        <v>327.44499999999999</v>
      </c>
      <c r="K245" s="220">
        <v>279.065</v>
      </c>
      <c r="L245" s="220">
        <v>606.51</v>
      </c>
    </row>
    <row r="246" spans="1:12" ht="38.25">
      <c r="A246" s="217" t="s">
        <v>973</v>
      </c>
      <c r="B246" s="218" t="s">
        <v>974</v>
      </c>
      <c r="C246" s="217" t="s">
        <v>198</v>
      </c>
      <c r="D246" s="217" t="s">
        <v>975</v>
      </c>
      <c r="E246" s="219" t="s">
        <v>199</v>
      </c>
      <c r="F246" s="218">
        <v>15.5</v>
      </c>
      <c r="G246" s="220">
        <v>16.54</v>
      </c>
      <c r="H246" s="220">
        <v>18.059999999999999</v>
      </c>
      <c r="I246" s="220">
        <v>34.6</v>
      </c>
      <c r="J246" s="220">
        <v>256.37</v>
      </c>
      <c r="K246" s="220">
        <v>279.93</v>
      </c>
      <c r="L246" s="220">
        <v>536.29999999999995</v>
      </c>
    </row>
    <row r="247" spans="1:12" ht="38.25">
      <c r="A247" s="217" t="s">
        <v>976</v>
      </c>
      <c r="B247" s="218" t="s">
        <v>399</v>
      </c>
      <c r="C247" s="217" t="s">
        <v>198</v>
      </c>
      <c r="D247" s="217" t="s">
        <v>400</v>
      </c>
      <c r="E247" s="219" t="s">
        <v>199</v>
      </c>
      <c r="F247" s="218">
        <v>6</v>
      </c>
      <c r="G247" s="220">
        <v>19.82</v>
      </c>
      <c r="H247" s="220">
        <v>22.96</v>
      </c>
      <c r="I247" s="220">
        <v>42.78</v>
      </c>
      <c r="J247" s="220">
        <v>118.92</v>
      </c>
      <c r="K247" s="220">
        <v>137.76</v>
      </c>
      <c r="L247" s="220">
        <v>256.68</v>
      </c>
    </row>
    <row r="248" spans="1:12">
      <c r="A248" s="214" t="s">
        <v>977</v>
      </c>
      <c r="B248" s="214"/>
      <c r="C248" s="214"/>
      <c r="D248" s="214" t="s">
        <v>978</v>
      </c>
      <c r="E248" s="214"/>
      <c r="F248" s="215"/>
      <c r="G248" s="215"/>
      <c r="H248" s="214"/>
      <c r="I248" s="214"/>
      <c r="J248" s="214"/>
      <c r="K248" s="214"/>
      <c r="L248" s="216">
        <v>1501.87</v>
      </c>
    </row>
    <row r="249" spans="1:12">
      <c r="A249" s="214" t="s">
        <v>979</v>
      </c>
      <c r="B249" s="214"/>
      <c r="C249" s="214"/>
      <c r="D249" s="214" t="s">
        <v>478</v>
      </c>
      <c r="E249" s="214"/>
      <c r="F249" s="215"/>
      <c r="G249" s="215"/>
      <c r="H249" s="214"/>
      <c r="I249" s="214"/>
      <c r="J249" s="214"/>
      <c r="K249" s="214"/>
      <c r="L249" s="216">
        <v>37.36</v>
      </c>
    </row>
    <row r="250" spans="1:12" ht="38.25">
      <c r="A250" s="217" t="s">
        <v>980</v>
      </c>
      <c r="B250" s="218" t="s">
        <v>877</v>
      </c>
      <c r="C250" s="217" t="s">
        <v>198</v>
      </c>
      <c r="D250" s="217" t="s">
        <v>878</v>
      </c>
      <c r="E250" s="219" t="s">
        <v>199</v>
      </c>
      <c r="F250" s="218">
        <v>2</v>
      </c>
      <c r="G250" s="220">
        <v>6.84</v>
      </c>
      <c r="H250" s="220">
        <v>2.5</v>
      </c>
      <c r="I250" s="220">
        <v>9.34</v>
      </c>
      <c r="J250" s="220">
        <v>13.68</v>
      </c>
      <c r="K250" s="220">
        <v>5</v>
      </c>
      <c r="L250" s="220">
        <v>18.68</v>
      </c>
    </row>
    <row r="251" spans="1:12" ht="38.25">
      <c r="A251" s="217" t="s">
        <v>981</v>
      </c>
      <c r="B251" s="218" t="s">
        <v>877</v>
      </c>
      <c r="C251" s="217" t="s">
        <v>198</v>
      </c>
      <c r="D251" s="217" t="s">
        <v>878</v>
      </c>
      <c r="E251" s="219" t="s">
        <v>199</v>
      </c>
      <c r="F251" s="218">
        <v>2</v>
      </c>
      <c r="G251" s="220">
        <v>6.84</v>
      </c>
      <c r="H251" s="220">
        <v>2.5</v>
      </c>
      <c r="I251" s="220">
        <v>9.34</v>
      </c>
      <c r="J251" s="220">
        <v>13.68</v>
      </c>
      <c r="K251" s="220">
        <v>5</v>
      </c>
      <c r="L251" s="220">
        <v>18.68</v>
      </c>
    </row>
    <row r="252" spans="1:12">
      <c r="A252" s="214" t="s">
        <v>982</v>
      </c>
      <c r="B252" s="214"/>
      <c r="C252" s="214"/>
      <c r="D252" s="214" t="s">
        <v>396</v>
      </c>
      <c r="E252" s="214"/>
      <c r="F252" s="215"/>
      <c r="G252" s="215"/>
      <c r="H252" s="214"/>
      <c r="I252" s="214"/>
      <c r="J252" s="214"/>
      <c r="K252" s="214"/>
      <c r="L252" s="216">
        <v>1464.51</v>
      </c>
    </row>
    <row r="253" spans="1:12" ht="38.25">
      <c r="A253" s="217" t="s">
        <v>983</v>
      </c>
      <c r="B253" s="218" t="s">
        <v>907</v>
      </c>
      <c r="C253" s="217" t="s">
        <v>198</v>
      </c>
      <c r="D253" s="217" t="s">
        <v>908</v>
      </c>
      <c r="E253" s="219" t="s">
        <v>192</v>
      </c>
      <c r="F253" s="218">
        <v>2</v>
      </c>
      <c r="G253" s="220">
        <v>6.6</v>
      </c>
      <c r="H253" s="220">
        <v>9.77</v>
      </c>
      <c r="I253" s="220">
        <v>16.37</v>
      </c>
      <c r="J253" s="220">
        <v>13.2</v>
      </c>
      <c r="K253" s="220">
        <v>19.54</v>
      </c>
      <c r="L253" s="220">
        <v>32.74</v>
      </c>
    </row>
    <row r="254" spans="1:12" ht="38.25">
      <c r="A254" s="217" t="s">
        <v>984</v>
      </c>
      <c r="B254" s="218" t="s">
        <v>913</v>
      </c>
      <c r="C254" s="217" t="s">
        <v>198</v>
      </c>
      <c r="D254" s="217" t="s">
        <v>914</v>
      </c>
      <c r="E254" s="219" t="s">
        <v>192</v>
      </c>
      <c r="F254" s="218">
        <v>4</v>
      </c>
      <c r="G254" s="220">
        <v>7.16</v>
      </c>
      <c r="H254" s="220">
        <v>11.34</v>
      </c>
      <c r="I254" s="220">
        <v>18.5</v>
      </c>
      <c r="J254" s="220">
        <v>28.64</v>
      </c>
      <c r="K254" s="220">
        <v>45.36</v>
      </c>
      <c r="L254" s="220">
        <v>74</v>
      </c>
    </row>
    <row r="255" spans="1:12" ht="38.25">
      <c r="A255" s="217" t="s">
        <v>985</v>
      </c>
      <c r="B255" s="218" t="s">
        <v>923</v>
      </c>
      <c r="C255" s="217" t="s">
        <v>198</v>
      </c>
      <c r="D255" s="217" t="s">
        <v>924</v>
      </c>
      <c r="E255" s="219" t="s">
        <v>192</v>
      </c>
      <c r="F255" s="218">
        <v>4</v>
      </c>
      <c r="G255" s="220">
        <v>6.6</v>
      </c>
      <c r="H255" s="220">
        <v>6.8</v>
      </c>
      <c r="I255" s="220">
        <v>13.4</v>
      </c>
      <c r="J255" s="220">
        <v>26.4</v>
      </c>
      <c r="K255" s="220">
        <v>27.2</v>
      </c>
      <c r="L255" s="220">
        <v>53.6</v>
      </c>
    </row>
    <row r="256" spans="1:12" ht="38.25">
      <c r="A256" s="217" t="s">
        <v>986</v>
      </c>
      <c r="B256" s="218" t="s">
        <v>920</v>
      </c>
      <c r="C256" s="217" t="s">
        <v>198</v>
      </c>
      <c r="D256" s="217" t="s">
        <v>921</v>
      </c>
      <c r="E256" s="219" t="s">
        <v>192</v>
      </c>
      <c r="F256" s="218">
        <v>7</v>
      </c>
      <c r="G256" s="220">
        <v>7.16</v>
      </c>
      <c r="H256" s="220">
        <v>10.6</v>
      </c>
      <c r="I256" s="220">
        <v>17.760000000000002</v>
      </c>
      <c r="J256" s="220">
        <v>50.12</v>
      </c>
      <c r="K256" s="220">
        <v>74.2</v>
      </c>
      <c r="L256" s="220">
        <v>124.32</v>
      </c>
    </row>
    <row r="257" spans="1:12" ht="25.5">
      <c r="A257" s="217" t="s">
        <v>987</v>
      </c>
      <c r="B257" s="218" t="s">
        <v>926</v>
      </c>
      <c r="C257" s="217" t="s">
        <v>14</v>
      </c>
      <c r="D257" s="217" t="s">
        <v>927</v>
      </c>
      <c r="E257" s="219" t="s">
        <v>174</v>
      </c>
      <c r="F257" s="218">
        <v>2</v>
      </c>
      <c r="G257" s="220">
        <v>14.09</v>
      </c>
      <c r="H257" s="220">
        <v>11.07</v>
      </c>
      <c r="I257" s="220">
        <v>25.16</v>
      </c>
      <c r="J257" s="220">
        <v>28.18</v>
      </c>
      <c r="K257" s="220">
        <v>22.14</v>
      </c>
      <c r="L257" s="220">
        <v>50.32</v>
      </c>
    </row>
    <row r="258" spans="1:12" ht="38.25">
      <c r="A258" s="217" t="s">
        <v>988</v>
      </c>
      <c r="B258" s="218" t="s">
        <v>938</v>
      </c>
      <c r="C258" s="217" t="s">
        <v>198</v>
      </c>
      <c r="D258" s="217" t="s">
        <v>939</v>
      </c>
      <c r="E258" s="219" t="s">
        <v>192</v>
      </c>
      <c r="F258" s="218">
        <v>2</v>
      </c>
      <c r="G258" s="220">
        <v>9.5500000000000007</v>
      </c>
      <c r="H258" s="220">
        <v>20.82</v>
      </c>
      <c r="I258" s="220">
        <v>30.37</v>
      </c>
      <c r="J258" s="220">
        <v>19.100000000000001</v>
      </c>
      <c r="K258" s="220">
        <v>41.64</v>
      </c>
      <c r="L258" s="220">
        <v>60.74</v>
      </c>
    </row>
    <row r="259" spans="1:12" ht="38.25">
      <c r="A259" s="217" t="s">
        <v>989</v>
      </c>
      <c r="B259" s="218" t="s">
        <v>941</v>
      </c>
      <c r="C259" s="217" t="s">
        <v>198</v>
      </c>
      <c r="D259" s="217" t="s">
        <v>942</v>
      </c>
      <c r="E259" s="219" t="s">
        <v>192</v>
      </c>
      <c r="F259" s="218">
        <v>6</v>
      </c>
      <c r="G259" s="220">
        <v>4.3899999999999997</v>
      </c>
      <c r="H259" s="220">
        <v>5.42</v>
      </c>
      <c r="I259" s="220">
        <v>9.81</v>
      </c>
      <c r="J259" s="220">
        <v>26.34</v>
      </c>
      <c r="K259" s="220">
        <v>32.520000000000003</v>
      </c>
      <c r="L259" s="220">
        <v>58.86</v>
      </c>
    </row>
    <row r="260" spans="1:12" ht="38.25">
      <c r="A260" s="217" t="s">
        <v>990</v>
      </c>
      <c r="B260" s="218" t="s">
        <v>947</v>
      </c>
      <c r="C260" s="217" t="s">
        <v>198</v>
      </c>
      <c r="D260" s="217" t="s">
        <v>948</v>
      </c>
      <c r="E260" s="219" t="s">
        <v>192</v>
      </c>
      <c r="F260" s="218">
        <v>14</v>
      </c>
      <c r="G260" s="220">
        <v>4.7699999999999996</v>
      </c>
      <c r="H260" s="220">
        <v>6.83</v>
      </c>
      <c r="I260" s="220">
        <v>11.6</v>
      </c>
      <c r="J260" s="220">
        <v>66.78</v>
      </c>
      <c r="K260" s="220">
        <v>95.62</v>
      </c>
      <c r="L260" s="220">
        <v>162.4</v>
      </c>
    </row>
    <row r="261" spans="1:12" ht="38.25">
      <c r="A261" s="217" t="s">
        <v>991</v>
      </c>
      <c r="B261" s="218" t="s">
        <v>971</v>
      </c>
      <c r="C261" s="217" t="s">
        <v>198</v>
      </c>
      <c r="D261" s="217" t="s">
        <v>972</v>
      </c>
      <c r="E261" s="219" t="s">
        <v>199</v>
      </c>
      <c r="F261" s="218">
        <v>1.9</v>
      </c>
      <c r="G261" s="220">
        <v>15.23</v>
      </c>
      <c r="H261" s="220">
        <v>12.98</v>
      </c>
      <c r="I261" s="220">
        <v>28.21</v>
      </c>
      <c r="J261" s="220">
        <v>28.937000000000001</v>
      </c>
      <c r="K261" s="220">
        <v>24.652999999999999</v>
      </c>
      <c r="L261" s="220">
        <v>53.59</v>
      </c>
    </row>
    <row r="262" spans="1:12" ht="38.25">
      <c r="A262" s="217" t="s">
        <v>992</v>
      </c>
      <c r="B262" s="218" t="s">
        <v>974</v>
      </c>
      <c r="C262" s="217" t="s">
        <v>198</v>
      </c>
      <c r="D262" s="217" t="s">
        <v>975</v>
      </c>
      <c r="E262" s="219" t="s">
        <v>199</v>
      </c>
      <c r="F262" s="218">
        <v>11.1</v>
      </c>
      <c r="G262" s="220">
        <v>16.54</v>
      </c>
      <c r="H262" s="220">
        <v>18.059999999999999</v>
      </c>
      <c r="I262" s="220">
        <v>34.6</v>
      </c>
      <c r="J262" s="220">
        <v>183.59399999999999</v>
      </c>
      <c r="K262" s="220">
        <v>200.46600000000001</v>
      </c>
      <c r="L262" s="220">
        <v>384.06</v>
      </c>
    </row>
    <row r="263" spans="1:12" ht="25.5">
      <c r="A263" s="217" t="s">
        <v>993</v>
      </c>
      <c r="B263" s="218" t="s">
        <v>994</v>
      </c>
      <c r="C263" s="217" t="s">
        <v>198</v>
      </c>
      <c r="D263" s="217" t="s">
        <v>995</v>
      </c>
      <c r="E263" s="219" t="s">
        <v>192</v>
      </c>
      <c r="F263" s="218">
        <v>2</v>
      </c>
      <c r="G263" s="220">
        <v>5.62</v>
      </c>
      <c r="H263" s="220">
        <v>199.32</v>
      </c>
      <c r="I263" s="220">
        <v>204.94</v>
      </c>
      <c r="J263" s="220">
        <v>11.24</v>
      </c>
      <c r="K263" s="220">
        <v>398.64</v>
      </c>
      <c r="L263" s="220">
        <v>409.88</v>
      </c>
    </row>
    <row r="264" spans="1:12">
      <c r="A264" s="214" t="s">
        <v>996</v>
      </c>
      <c r="B264" s="214"/>
      <c r="C264" s="214"/>
      <c r="D264" s="214" t="s">
        <v>997</v>
      </c>
      <c r="E264" s="214"/>
      <c r="F264" s="215"/>
      <c r="G264" s="215"/>
      <c r="H264" s="214"/>
      <c r="I264" s="214"/>
      <c r="J264" s="214"/>
      <c r="K264" s="214"/>
      <c r="L264" s="216">
        <v>1633.11</v>
      </c>
    </row>
    <row r="265" spans="1:12">
      <c r="A265" s="214" t="s">
        <v>998</v>
      </c>
      <c r="B265" s="214"/>
      <c r="C265" s="214"/>
      <c r="D265" s="214" t="s">
        <v>652</v>
      </c>
      <c r="E265" s="214"/>
      <c r="F265" s="215"/>
      <c r="G265" s="215"/>
      <c r="H265" s="214"/>
      <c r="I265" s="214"/>
      <c r="J265" s="214"/>
      <c r="K265" s="214"/>
      <c r="L265" s="216">
        <v>885.81</v>
      </c>
    </row>
    <row r="266" spans="1:12" ht="38.25">
      <c r="A266" s="217" t="s">
        <v>999</v>
      </c>
      <c r="B266" s="218" t="s">
        <v>877</v>
      </c>
      <c r="C266" s="217" t="s">
        <v>198</v>
      </c>
      <c r="D266" s="217" t="s">
        <v>878</v>
      </c>
      <c r="E266" s="219" t="s">
        <v>199</v>
      </c>
      <c r="F266" s="218">
        <v>21.6</v>
      </c>
      <c r="G266" s="220">
        <v>6.84</v>
      </c>
      <c r="H266" s="220">
        <v>2.5</v>
      </c>
      <c r="I266" s="220">
        <v>9.34</v>
      </c>
      <c r="J266" s="220">
        <v>147.744</v>
      </c>
      <c r="K266" s="220">
        <v>53.996000000000002</v>
      </c>
      <c r="L266" s="220">
        <v>201.74</v>
      </c>
    </row>
    <row r="267" spans="1:12" ht="38.25">
      <c r="A267" s="217" t="s">
        <v>1000</v>
      </c>
      <c r="B267" s="218" t="s">
        <v>880</v>
      </c>
      <c r="C267" s="217" t="s">
        <v>198</v>
      </c>
      <c r="D267" s="217" t="s">
        <v>881</v>
      </c>
      <c r="E267" s="219" t="s">
        <v>199</v>
      </c>
      <c r="F267" s="218">
        <v>21.6</v>
      </c>
      <c r="G267" s="220">
        <v>20.21</v>
      </c>
      <c r="H267" s="220">
        <v>11.46</v>
      </c>
      <c r="I267" s="220">
        <v>31.67</v>
      </c>
      <c r="J267" s="220">
        <v>436.536</v>
      </c>
      <c r="K267" s="220">
        <v>247.53399999999999</v>
      </c>
      <c r="L267" s="220">
        <v>684.07</v>
      </c>
    </row>
    <row r="268" spans="1:12">
      <c r="A268" s="214" t="s">
        <v>1001</v>
      </c>
      <c r="B268" s="214"/>
      <c r="C268" s="214"/>
      <c r="D268" s="214" t="s">
        <v>396</v>
      </c>
      <c r="E268" s="214"/>
      <c r="F268" s="215"/>
      <c r="G268" s="215"/>
      <c r="H268" s="214"/>
      <c r="I268" s="214"/>
      <c r="J268" s="214"/>
      <c r="K268" s="214"/>
      <c r="L268" s="216">
        <v>747.3</v>
      </c>
    </row>
    <row r="269" spans="1:12" ht="38.25">
      <c r="A269" s="217" t="s">
        <v>1002</v>
      </c>
      <c r="B269" s="218" t="s">
        <v>1003</v>
      </c>
      <c r="C269" s="217" t="s">
        <v>198</v>
      </c>
      <c r="D269" s="217" t="s">
        <v>1004</v>
      </c>
      <c r="E269" s="219" t="s">
        <v>192</v>
      </c>
      <c r="F269" s="218">
        <v>6</v>
      </c>
      <c r="G269" s="220">
        <v>0.57999999999999996</v>
      </c>
      <c r="H269" s="220">
        <v>11.07</v>
      </c>
      <c r="I269" s="220">
        <v>11.65</v>
      </c>
      <c r="J269" s="220">
        <v>3.48</v>
      </c>
      <c r="K269" s="220">
        <v>66.42</v>
      </c>
      <c r="L269" s="220">
        <v>69.900000000000006</v>
      </c>
    </row>
    <row r="270" spans="1:12" ht="38.25">
      <c r="A270" s="217" t="s">
        <v>1005</v>
      </c>
      <c r="B270" s="218" t="s">
        <v>920</v>
      </c>
      <c r="C270" s="217" t="s">
        <v>198</v>
      </c>
      <c r="D270" s="217" t="s">
        <v>921</v>
      </c>
      <c r="E270" s="219" t="s">
        <v>192</v>
      </c>
      <c r="F270" s="218">
        <v>10</v>
      </c>
      <c r="G270" s="220">
        <v>7.16</v>
      </c>
      <c r="H270" s="220">
        <v>10.6</v>
      </c>
      <c r="I270" s="220">
        <v>17.760000000000002</v>
      </c>
      <c r="J270" s="220">
        <v>71.599999999999994</v>
      </c>
      <c r="K270" s="220">
        <v>106</v>
      </c>
      <c r="L270" s="220">
        <v>177.6</v>
      </c>
    </row>
    <row r="271" spans="1:12" ht="38.25">
      <c r="A271" s="217" t="s">
        <v>1006</v>
      </c>
      <c r="B271" s="218" t="s">
        <v>962</v>
      </c>
      <c r="C271" s="217" t="s">
        <v>198</v>
      </c>
      <c r="D271" s="217" t="s">
        <v>963</v>
      </c>
      <c r="E271" s="219" t="s">
        <v>192</v>
      </c>
      <c r="F271" s="218">
        <v>2</v>
      </c>
      <c r="G271" s="220">
        <v>9.5500000000000007</v>
      </c>
      <c r="H271" s="220">
        <v>18.43</v>
      </c>
      <c r="I271" s="220">
        <v>27.98</v>
      </c>
      <c r="J271" s="220">
        <v>19.100000000000001</v>
      </c>
      <c r="K271" s="220">
        <v>36.86</v>
      </c>
      <c r="L271" s="220">
        <v>55.96</v>
      </c>
    </row>
    <row r="272" spans="1:12" ht="38.25">
      <c r="A272" s="217" t="s">
        <v>1007</v>
      </c>
      <c r="B272" s="218" t="s">
        <v>1008</v>
      </c>
      <c r="C272" s="217" t="s">
        <v>198</v>
      </c>
      <c r="D272" s="217" t="s">
        <v>1009</v>
      </c>
      <c r="E272" s="219" t="s">
        <v>199</v>
      </c>
      <c r="F272" s="218">
        <v>30.4</v>
      </c>
      <c r="G272" s="220">
        <v>2.15</v>
      </c>
      <c r="H272" s="220">
        <v>12.45</v>
      </c>
      <c r="I272" s="220">
        <v>14.6</v>
      </c>
      <c r="J272" s="220">
        <v>65.36</v>
      </c>
      <c r="K272" s="220">
        <v>378.48</v>
      </c>
      <c r="L272" s="220">
        <v>443.84</v>
      </c>
    </row>
    <row r="273" spans="1:12">
      <c r="A273" s="214" t="s">
        <v>1010</v>
      </c>
      <c r="B273" s="214"/>
      <c r="C273" s="214"/>
      <c r="D273" s="214" t="s">
        <v>1011</v>
      </c>
      <c r="E273" s="214"/>
      <c r="F273" s="215"/>
      <c r="G273" s="215"/>
      <c r="H273" s="214"/>
      <c r="I273" s="214"/>
      <c r="J273" s="214"/>
      <c r="K273" s="214"/>
      <c r="L273" s="216">
        <v>46439.55</v>
      </c>
    </row>
    <row r="274" spans="1:12">
      <c r="A274" s="214" t="s">
        <v>1012</v>
      </c>
      <c r="B274" s="214"/>
      <c r="C274" s="214"/>
      <c r="D274" s="214" t="s">
        <v>652</v>
      </c>
      <c r="E274" s="214"/>
      <c r="F274" s="215"/>
      <c r="G274" s="215"/>
      <c r="H274" s="214"/>
      <c r="I274" s="214"/>
      <c r="J274" s="214"/>
      <c r="K274" s="214"/>
      <c r="L274" s="216">
        <v>70.03</v>
      </c>
    </row>
    <row r="275" spans="1:12" ht="38.25">
      <c r="A275" s="217" t="s">
        <v>1013</v>
      </c>
      <c r="B275" s="218" t="s">
        <v>695</v>
      </c>
      <c r="C275" s="217" t="s">
        <v>198</v>
      </c>
      <c r="D275" s="217" t="s">
        <v>696</v>
      </c>
      <c r="E275" s="219" t="s">
        <v>199</v>
      </c>
      <c r="F275" s="218">
        <v>2.4</v>
      </c>
      <c r="G275" s="220">
        <v>5.93</v>
      </c>
      <c r="H275" s="220">
        <v>2.15</v>
      </c>
      <c r="I275" s="220">
        <v>8.08</v>
      </c>
      <c r="J275" s="220">
        <v>14.231999999999999</v>
      </c>
      <c r="K275" s="220">
        <v>5.1580000000000004</v>
      </c>
      <c r="L275" s="220">
        <v>19.39</v>
      </c>
    </row>
    <row r="276" spans="1:12" ht="38.25">
      <c r="A276" s="217" t="s">
        <v>1014</v>
      </c>
      <c r="B276" s="218" t="s">
        <v>698</v>
      </c>
      <c r="C276" s="217" t="s">
        <v>198</v>
      </c>
      <c r="D276" s="217" t="s">
        <v>699</v>
      </c>
      <c r="E276" s="219" t="s">
        <v>199</v>
      </c>
      <c r="F276" s="218">
        <v>2.4</v>
      </c>
      <c r="G276" s="220">
        <v>13.53</v>
      </c>
      <c r="H276" s="220">
        <v>7.57</v>
      </c>
      <c r="I276" s="220">
        <v>21.1</v>
      </c>
      <c r="J276" s="220">
        <v>32.472000000000001</v>
      </c>
      <c r="K276" s="220">
        <v>18.167999999999999</v>
      </c>
      <c r="L276" s="220">
        <v>50.64</v>
      </c>
    </row>
    <row r="277" spans="1:12">
      <c r="A277" s="214" t="s">
        <v>1015</v>
      </c>
      <c r="B277" s="214"/>
      <c r="C277" s="214"/>
      <c r="D277" s="214" t="s">
        <v>396</v>
      </c>
      <c r="E277" s="214"/>
      <c r="F277" s="215"/>
      <c r="G277" s="215"/>
      <c r="H277" s="214"/>
      <c r="I277" s="214"/>
      <c r="J277" s="214"/>
      <c r="K277" s="214"/>
      <c r="L277" s="216">
        <v>119.5</v>
      </c>
    </row>
    <row r="278" spans="1:12" ht="38.25">
      <c r="A278" s="217" t="s">
        <v>1016</v>
      </c>
      <c r="B278" s="218" t="s">
        <v>720</v>
      </c>
      <c r="C278" s="217" t="s">
        <v>198</v>
      </c>
      <c r="D278" s="217" t="s">
        <v>721</v>
      </c>
      <c r="E278" s="219" t="s">
        <v>192</v>
      </c>
      <c r="F278" s="218">
        <v>2</v>
      </c>
      <c r="G278" s="220">
        <v>4.9000000000000004</v>
      </c>
      <c r="H278" s="220">
        <v>4.47</v>
      </c>
      <c r="I278" s="220">
        <v>9.3699999999999992</v>
      </c>
      <c r="J278" s="220">
        <v>9.8000000000000007</v>
      </c>
      <c r="K278" s="220">
        <v>8.94</v>
      </c>
      <c r="L278" s="220">
        <v>18.739999999999998</v>
      </c>
    </row>
    <row r="279" spans="1:12" ht="38.25">
      <c r="A279" s="217" t="s">
        <v>1017</v>
      </c>
      <c r="B279" s="218" t="s">
        <v>1018</v>
      </c>
      <c r="C279" s="217" t="s">
        <v>198</v>
      </c>
      <c r="D279" s="217" t="s">
        <v>1019</v>
      </c>
      <c r="E279" s="219" t="s">
        <v>192</v>
      </c>
      <c r="F279" s="218">
        <v>1</v>
      </c>
      <c r="G279" s="220">
        <v>5.68</v>
      </c>
      <c r="H279" s="220">
        <v>7.4</v>
      </c>
      <c r="I279" s="220">
        <v>13.08</v>
      </c>
      <c r="J279" s="220">
        <v>5.68</v>
      </c>
      <c r="K279" s="220">
        <v>7.4</v>
      </c>
      <c r="L279" s="220">
        <v>13.08</v>
      </c>
    </row>
    <row r="280" spans="1:12" ht="25.5">
      <c r="A280" s="217" t="s">
        <v>1020</v>
      </c>
      <c r="B280" s="218" t="s">
        <v>747</v>
      </c>
      <c r="C280" s="217" t="s">
        <v>198</v>
      </c>
      <c r="D280" s="217" t="s">
        <v>748</v>
      </c>
      <c r="E280" s="219" t="s">
        <v>192</v>
      </c>
      <c r="F280" s="218">
        <v>3</v>
      </c>
      <c r="G280" s="220">
        <v>7.89</v>
      </c>
      <c r="H280" s="220">
        <v>5.08</v>
      </c>
      <c r="I280" s="220">
        <v>12.97</v>
      </c>
      <c r="J280" s="220">
        <v>23.67</v>
      </c>
      <c r="K280" s="220">
        <v>15.24</v>
      </c>
      <c r="L280" s="220">
        <v>38.909999999999997</v>
      </c>
    </row>
    <row r="281" spans="1:12" ht="25.5">
      <c r="A281" s="217" t="s">
        <v>1021</v>
      </c>
      <c r="B281" s="218" t="s">
        <v>759</v>
      </c>
      <c r="C281" s="217" t="s">
        <v>198</v>
      </c>
      <c r="D281" s="217" t="s">
        <v>760</v>
      </c>
      <c r="E281" s="219" t="s">
        <v>192</v>
      </c>
      <c r="F281" s="218">
        <v>5.2</v>
      </c>
      <c r="G281" s="220">
        <v>5.26</v>
      </c>
      <c r="H281" s="220">
        <v>4.12</v>
      </c>
      <c r="I281" s="220">
        <v>9.3800000000000008</v>
      </c>
      <c r="J281" s="220">
        <v>27.352</v>
      </c>
      <c r="K281" s="220">
        <v>21.417999999999999</v>
      </c>
      <c r="L281" s="220">
        <v>48.77</v>
      </c>
    </row>
    <row r="282" spans="1:12">
      <c r="A282" s="214" t="s">
        <v>1022</v>
      </c>
      <c r="B282" s="214"/>
      <c r="C282" s="214"/>
      <c r="D282" s="214" t="s">
        <v>1023</v>
      </c>
      <c r="E282" s="214"/>
      <c r="F282" s="215"/>
      <c r="G282" s="215"/>
      <c r="H282" s="214"/>
      <c r="I282" s="214"/>
      <c r="J282" s="214"/>
      <c r="K282" s="214"/>
      <c r="L282" s="216">
        <v>35481.1</v>
      </c>
    </row>
    <row r="283" spans="1:12" ht="38.25">
      <c r="A283" s="217" t="s">
        <v>1024</v>
      </c>
      <c r="B283" s="218" t="s">
        <v>1025</v>
      </c>
      <c r="C283" s="217" t="s">
        <v>198</v>
      </c>
      <c r="D283" s="217" t="s">
        <v>1026</v>
      </c>
      <c r="E283" s="219" t="s">
        <v>192</v>
      </c>
      <c r="F283" s="218">
        <v>7</v>
      </c>
      <c r="G283" s="220">
        <v>43.16</v>
      </c>
      <c r="H283" s="220">
        <v>639.08000000000004</v>
      </c>
      <c r="I283" s="220">
        <v>682.24</v>
      </c>
      <c r="J283" s="220">
        <v>302.12</v>
      </c>
      <c r="K283" s="220">
        <v>4473.5600000000004</v>
      </c>
      <c r="L283" s="220">
        <v>4775.68</v>
      </c>
    </row>
    <row r="284" spans="1:12" ht="25.5">
      <c r="A284" s="217" t="s">
        <v>1027</v>
      </c>
      <c r="B284" s="218" t="s">
        <v>1028</v>
      </c>
      <c r="C284" s="217" t="s">
        <v>198</v>
      </c>
      <c r="D284" s="217" t="s">
        <v>1029</v>
      </c>
      <c r="E284" s="219" t="s">
        <v>192</v>
      </c>
      <c r="F284" s="218">
        <v>7</v>
      </c>
      <c r="G284" s="220">
        <v>4.26</v>
      </c>
      <c r="H284" s="220">
        <v>40.56</v>
      </c>
      <c r="I284" s="220">
        <v>44.82</v>
      </c>
      <c r="J284" s="220">
        <v>29.82</v>
      </c>
      <c r="K284" s="220">
        <v>283.92</v>
      </c>
      <c r="L284" s="220">
        <v>313.74</v>
      </c>
    </row>
    <row r="285" spans="1:12" ht="38.25">
      <c r="A285" s="217" t="s">
        <v>1030</v>
      </c>
      <c r="B285" s="218" t="s">
        <v>1031</v>
      </c>
      <c r="C285" s="217" t="s">
        <v>198</v>
      </c>
      <c r="D285" s="217" t="s">
        <v>1032</v>
      </c>
      <c r="E285" s="219" t="s">
        <v>192</v>
      </c>
      <c r="F285" s="218">
        <v>8</v>
      </c>
      <c r="G285" s="220">
        <v>55.19</v>
      </c>
      <c r="H285" s="220">
        <v>538.46</v>
      </c>
      <c r="I285" s="220">
        <v>593.65</v>
      </c>
      <c r="J285" s="220">
        <v>441.52</v>
      </c>
      <c r="K285" s="220">
        <v>4307.68</v>
      </c>
      <c r="L285" s="220">
        <v>4749.2</v>
      </c>
    </row>
    <row r="286" spans="1:12" ht="25.5">
      <c r="A286" s="217" t="s">
        <v>1033</v>
      </c>
      <c r="B286" s="218" t="s">
        <v>1034</v>
      </c>
      <c r="C286" s="217" t="s">
        <v>14</v>
      </c>
      <c r="D286" s="217" t="s">
        <v>1035</v>
      </c>
      <c r="E286" s="219" t="s">
        <v>192</v>
      </c>
      <c r="F286" s="218">
        <v>6</v>
      </c>
      <c r="G286" s="220">
        <v>102.63</v>
      </c>
      <c r="H286" s="220">
        <v>184.9</v>
      </c>
      <c r="I286" s="220">
        <v>287.52999999999997</v>
      </c>
      <c r="J286" s="220">
        <v>615.78</v>
      </c>
      <c r="K286" s="220">
        <v>1109.4000000000001</v>
      </c>
      <c r="L286" s="220">
        <v>1725.18</v>
      </c>
    </row>
    <row r="287" spans="1:12" ht="25.5">
      <c r="A287" s="217" t="s">
        <v>1036</v>
      </c>
      <c r="B287" s="218" t="s">
        <v>1037</v>
      </c>
      <c r="C287" s="217" t="s">
        <v>14</v>
      </c>
      <c r="D287" s="217" t="s">
        <v>1038</v>
      </c>
      <c r="E287" s="219" t="s">
        <v>192</v>
      </c>
      <c r="F287" s="218">
        <v>1</v>
      </c>
      <c r="G287" s="220">
        <v>16.09</v>
      </c>
      <c r="H287" s="220">
        <v>348.17</v>
      </c>
      <c r="I287" s="220">
        <v>364.26</v>
      </c>
      <c r="J287" s="220">
        <v>16.09</v>
      </c>
      <c r="K287" s="220">
        <v>348.17</v>
      </c>
      <c r="L287" s="220">
        <v>364.26</v>
      </c>
    </row>
    <row r="288" spans="1:12" ht="25.5">
      <c r="A288" s="217" t="s">
        <v>1039</v>
      </c>
      <c r="B288" s="218" t="s">
        <v>1040</v>
      </c>
      <c r="C288" s="217" t="s">
        <v>14</v>
      </c>
      <c r="D288" s="217" t="s">
        <v>1041</v>
      </c>
      <c r="E288" s="219" t="s">
        <v>192</v>
      </c>
      <c r="F288" s="218">
        <v>14</v>
      </c>
      <c r="G288" s="220">
        <v>5.19</v>
      </c>
      <c r="H288" s="220">
        <v>46.62</v>
      </c>
      <c r="I288" s="220">
        <v>51.81</v>
      </c>
      <c r="J288" s="220">
        <v>72.66</v>
      </c>
      <c r="K288" s="220">
        <v>652.67999999999995</v>
      </c>
      <c r="L288" s="220">
        <v>725.34</v>
      </c>
    </row>
    <row r="289" spans="1:12" ht="25.5">
      <c r="A289" s="217" t="s">
        <v>1042</v>
      </c>
      <c r="B289" s="218" t="s">
        <v>1043</v>
      </c>
      <c r="C289" s="217" t="s">
        <v>14</v>
      </c>
      <c r="D289" s="217" t="s">
        <v>1044</v>
      </c>
      <c r="E289" s="219" t="s">
        <v>192</v>
      </c>
      <c r="F289" s="218">
        <v>8</v>
      </c>
      <c r="G289" s="220">
        <v>23.25</v>
      </c>
      <c r="H289" s="220">
        <v>131.80000000000001</v>
      </c>
      <c r="I289" s="220">
        <v>155.05000000000001</v>
      </c>
      <c r="J289" s="220">
        <v>186</v>
      </c>
      <c r="K289" s="220">
        <v>1054.4000000000001</v>
      </c>
      <c r="L289" s="220">
        <v>1240.4000000000001</v>
      </c>
    </row>
    <row r="290" spans="1:12">
      <c r="A290" s="217" t="s">
        <v>1045</v>
      </c>
      <c r="B290" s="218" t="s">
        <v>1046</v>
      </c>
      <c r="C290" s="217" t="s">
        <v>14</v>
      </c>
      <c r="D290" s="217" t="s">
        <v>1047</v>
      </c>
      <c r="E290" s="219" t="s">
        <v>192</v>
      </c>
      <c r="F290" s="218">
        <v>17</v>
      </c>
      <c r="G290" s="220">
        <v>26.24</v>
      </c>
      <c r="H290" s="220">
        <v>54.12</v>
      </c>
      <c r="I290" s="220">
        <v>80.36</v>
      </c>
      <c r="J290" s="220">
        <v>446.08</v>
      </c>
      <c r="K290" s="220">
        <v>920.04</v>
      </c>
      <c r="L290" s="220">
        <v>1366.12</v>
      </c>
    </row>
    <row r="291" spans="1:12" ht="25.5">
      <c r="A291" s="217" t="s">
        <v>1048</v>
      </c>
      <c r="B291" s="218" t="s">
        <v>1049</v>
      </c>
      <c r="C291" s="217" t="s">
        <v>198</v>
      </c>
      <c r="D291" s="217" t="s">
        <v>1050</v>
      </c>
      <c r="E291" s="219" t="s">
        <v>192</v>
      </c>
      <c r="F291" s="218">
        <v>10</v>
      </c>
      <c r="G291" s="220">
        <v>11.39</v>
      </c>
      <c r="H291" s="220">
        <v>284.23</v>
      </c>
      <c r="I291" s="220">
        <v>295.62</v>
      </c>
      <c r="J291" s="220">
        <v>113.9</v>
      </c>
      <c r="K291" s="220">
        <v>2842.3</v>
      </c>
      <c r="L291" s="220">
        <v>2956.2</v>
      </c>
    </row>
    <row r="292" spans="1:12" ht="25.5">
      <c r="A292" s="217" t="s">
        <v>1051</v>
      </c>
      <c r="B292" s="218" t="s">
        <v>1052</v>
      </c>
      <c r="C292" s="217" t="s">
        <v>198</v>
      </c>
      <c r="D292" s="217" t="s">
        <v>1053</v>
      </c>
      <c r="E292" s="219" t="s">
        <v>192</v>
      </c>
      <c r="F292" s="218">
        <v>3</v>
      </c>
      <c r="G292" s="220">
        <v>84.06</v>
      </c>
      <c r="H292" s="220">
        <v>1348.81</v>
      </c>
      <c r="I292" s="220">
        <v>1432.87</v>
      </c>
      <c r="J292" s="220">
        <v>252.18</v>
      </c>
      <c r="K292" s="220">
        <v>4046.43</v>
      </c>
      <c r="L292" s="220">
        <v>4298.6099999999997</v>
      </c>
    </row>
    <row r="293" spans="1:12" ht="25.5">
      <c r="A293" s="217" t="s">
        <v>1054</v>
      </c>
      <c r="B293" s="218" t="s">
        <v>1055</v>
      </c>
      <c r="C293" s="217" t="s">
        <v>14</v>
      </c>
      <c r="D293" s="217" t="s">
        <v>1056</v>
      </c>
      <c r="E293" s="219" t="s">
        <v>192</v>
      </c>
      <c r="F293" s="218">
        <v>3</v>
      </c>
      <c r="G293" s="220">
        <v>31.72</v>
      </c>
      <c r="H293" s="220">
        <v>282.67</v>
      </c>
      <c r="I293" s="220">
        <v>314.39</v>
      </c>
      <c r="J293" s="220">
        <v>95.16</v>
      </c>
      <c r="K293" s="220">
        <v>848.01</v>
      </c>
      <c r="L293" s="220">
        <v>943.17</v>
      </c>
    </row>
    <row r="294" spans="1:12" ht="25.5">
      <c r="A294" s="217" t="s">
        <v>1057</v>
      </c>
      <c r="B294" s="218" t="s">
        <v>1058</v>
      </c>
      <c r="C294" s="217" t="s">
        <v>14</v>
      </c>
      <c r="D294" s="217" t="s">
        <v>1059</v>
      </c>
      <c r="E294" s="219" t="s">
        <v>192</v>
      </c>
      <c r="F294" s="218">
        <v>7</v>
      </c>
      <c r="G294" s="220">
        <v>5.46</v>
      </c>
      <c r="H294" s="220">
        <v>51.39</v>
      </c>
      <c r="I294" s="220">
        <v>56.85</v>
      </c>
      <c r="J294" s="220">
        <v>38.22</v>
      </c>
      <c r="K294" s="220">
        <v>359.73</v>
      </c>
      <c r="L294" s="220">
        <v>397.95</v>
      </c>
    </row>
    <row r="295" spans="1:12" ht="25.5">
      <c r="A295" s="217" t="s">
        <v>1060</v>
      </c>
      <c r="B295" s="218" t="s">
        <v>1061</v>
      </c>
      <c r="C295" s="217" t="s">
        <v>198</v>
      </c>
      <c r="D295" s="217" t="s">
        <v>1062</v>
      </c>
      <c r="E295" s="219" t="s">
        <v>192</v>
      </c>
      <c r="F295" s="218">
        <v>7</v>
      </c>
      <c r="G295" s="220">
        <v>14.09</v>
      </c>
      <c r="H295" s="220">
        <v>91.8</v>
      </c>
      <c r="I295" s="220">
        <v>105.89</v>
      </c>
      <c r="J295" s="220">
        <v>98.63</v>
      </c>
      <c r="K295" s="220">
        <v>642.6</v>
      </c>
      <c r="L295" s="220">
        <v>741.23</v>
      </c>
    </row>
    <row r="296" spans="1:12" ht="25.5">
      <c r="A296" s="217" t="s">
        <v>1063</v>
      </c>
      <c r="B296" s="218" t="s">
        <v>1064</v>
      </c>
      <c r="C296" s="217" t="s">
        <v>198</v>
      </c>
      <c r="D296" s="217" t="s">
        <v>1065</v>
      </c>
      <c r="E296" s="219" t="s">
        <v>192</v>
      </c>
      <c r="F296" s="218">
        <v>7</v>
      </c>
      <c r="G296" s="220">
        <v>14.09</v>
      </c>
      <c r="H296" s="220">
        <v>89.62</v>
      </c>
      <c r="I296" s="220">
        <v>103.71</v>
      </c>
      <c r="J296" s="220">
        <v>98.63</v>
      </c>
      <c r="K296" s="220">
        <v>627.34</v>
      </c>
      <c r="L296" s="220">
        <v>725.97</v>
      </c>
    </row>
    <row r="297" spans="1:12" ht="25.5">
      <c r="A297" s="217" t="s">
        <v>1066</v>
      </c>
      <c r="B297" s="218" t="s">
        <v>1067</v>
      </c>
      <c r="C297" s="217" t="s">
        <v>14</v>
      </c>
      <c r="D297" s="217" t="s">
        <v>1068</v>
      </c>
      <c r="E297" s="219" t="s">
        <v>192</v>
      </c>
      <c r="F297" s="218">
        <v>2</v>
      </c>
      <c r="G297" s="220">
        <v>19.07</v>
      </c>
      <c r="H297" s="220">
        <v>1093.4100000000001</v>
      </c>
      <c r="I297" s="220">
        <v>1112.48</v>
      </c>
      <c r="J297" s="220">
        <v>38.14</v>
      </c>
      <c r="K297" s="220">
        <v>2186.8200000000002</v>
      </c>
      <c r="L297" s="220">
        <v>2224.96</v>
      </c>
    </row>
    <row r="298" spans="1:12" ht="25.5">
      <c r="A298" s="217" t="s">
        <v>1069</v>
      </c>
      <c r="B298" s="218" t="s">
        <v>1070</v>
      </c>
      <c r="C298" s="217" t="s">
        <v>14</v>
      </c>
      <c r="D298" s="217" t="s">
        <v>1071</v>
      </c>
      <c r="E298" s="219" t="s">
        <v>192</v>
      </c>
      <c r="F298" s="218">
        <v>2</v>
      </c>
      <c r="G298" s="220">
        <v>4.1900000000000004</v>
      </c>
      <c r="H298" s="220">
        <v>118.75</v>
      </c>
      <c r="I298" s="220">
        <v>122.94</v>
      </c>
      <c r="J298" s="220">
        <v>8.3800000000000008</v>
      </c>
      <c r="K298" s="220">
        <v>237.5</v>
      </c>
      <c r="L298" s="220">
        <v>245.88</v>
      </c>
    </row>
    <row r="299" spans="1:12" ht="25.5">
      <c r="A299" s="217" t="s">
        <v>1072</v>
      </c>
      <c r="B299" s="218" t="s">
        <v>1073</v>
      </c>
      <c r="C299" s="217" t="s">
        <v>198</v>
      </c>
      <c r="D299" s="217" t="s">
        <v>1074</v>
      </c>
      <c r="E299" s="219" t="s">
        <v>192</v>
      </c>
      <c r="F299" s="218">
        <v>6</v>
      </c>
      <c r="G299" s="220">
        <v>14.09</v>
      </c>
      <c r="H299" s="220">
        <v>45.33</v>
      </c>
      <c r="I299" s="220">
        <v>59.42</v>
      </c>
      <c r="J299" s="220">
        <v>84.54</v>
      </c>
      <c r="K299" s="220">
        <v>271.98</v>
      </c>
      <c r="L299" s="220">
        <v>356.52</v>
      </c>
    </row>
    <row r="300" spans="1:12" ht="51">
      <c r="A300" s="217" t="s">
        <v>1075</v>
      </c>
      <c r="B300" s="218" t="s">
        <v>1076</v>
      </c>
      <c r="C300" s="217" t="s">
        <v>14</v>
      </c>
      <c r="D300" s="217" t="s">
        <v>1077</v>
      </c>
      <c r="E300" s="219" t="s">
        <v>174</v>
      </c>
      <c r="F300" s="218">
        <v>5</v>
      </c>
      <c r="G300" s="220">
        <v>17.73</v>
      </c>
      <c r="H300" s="220">
        <v>48.01</v>
      </c>
      <c r="I300" s="220">
        <v>65.739999999999995</v>
      </c>
      <c r="J300" s="220">
        <v>88.65</v>
      </c>
      <c r="K300" s="220">
        <v>240.05</v>
      </c>
      <c r="L300" s="220">
        <v>328.7</v>
      </c>
    </row>
    <row r="301" spans="1:12" ht="25.5">
      <c r="A301" s="217" t="s">
        <v>1078</v>
      </c>
      <c r="B301" s="218" t="s">
        <v>1079</v>
      </c>
      <c r="C301" s="217" t="s">
        <v>14</v>
      </c>
      <c r="D301" s="217" t="s">
        <v>1080</v>
      </c>
      <c r="E301" s="219" t="s">
        <v>194</v>
      </c>
      <c r="F301" s="218">
        <v>3.6</v>
      </c>
      <c r="G301" s="220">
        <v>67.989999999999995</v>
      </c>
      <c r="H301" s="220">
        <v>459.85</v>
      </c>
      <c r="I301" s="220">
        <v>527.84</v>
      </c>
      <c r="J301" s="220">
        <v>244.76400000000001</v>
      </c>
      <c r="K301" s="220">
        <v>1655.4559999999999</v>
      </c>
      <c r="L301" s="220">
        <v>1900.22</v>
      </c>
    </row>
    <row r="302" spans="1:12" ht="38.25">
      <c r="A302" s="217" t="s">
        <v>1081</v>
      </c>
      <c r="B302" s="218" t="s">
        <v>1082</v>
      </c>
      <c r="C302" s="217" t="s">
        <v>14</v>
      </c>
      <c r="D302" s="217" t="s">
        <v>1083</v>
      </c>
      <c r="E302" s="219" t="s">
        <v>192</v>
      </c>
      <c r="F302" s="218">
        <v>3</v>
      </c>
      <c r="G302" s="220">
        <v>74.16</v>
      </c>
      <c r="H302" s="220">
        <v>1626.43</v>
      </c>
      <c r="I302" s="220">
        <v>1700.59</v>
      </c>
      <c r="J302" s="220">
        <v>222.48</v>
      </c>
      <c r="K302" s="220">
        <v>4879.29</v>
      </c>
      <c r="L302" s="220">
        <v>5101.7700000000004</v>
      </c>
    </row>
    <row r="303" spans="1:12">
      <c r="A303" s="214" t="s">
        <v>1084</v>
      </c>
      <c r="B303" s="214"/>
      <c r="C303" s="214"/>
      <c r="D303" s="214" t="s">
        <v>1085</v>
      </c>
      <c r="E303" s="214"/>
      <c r="F303" s="215"/>
      <c r="G303" s="215"/>
      <c r="H303" s="214"/>
      <c r="I303" s="214"/>
      <c r="J303" s="214"/>
      <c r="K303" s="214"/>
      <c r="L303" s="216">
        <v>10768.92</v>
      </c>
    </row>
    <row r="304" spans="1:12" ht="25.5">
      <c r="A304" s="217" t="s">
        <v>1086</v>
      </c>
      <c r="B304" s="218" t="s">
        <v>1087</v>
      </c>
      <c r="C304" s="217" t="s">
        <v>14</v>
      </c>
      <c r="D304" s="217" t="s">
        <v>1088</v>
      </c>
      <c r="E304" s="219" t="s">
        <v>192</v>
      </c>
      <c r="F304" s="218">
        <v>2</v>
      </c>
      <c r="G304" s="220">
        <v>70.400000000000006</v>
      </c>
      <c r="H304" s="220">
        <v>2156.63</v>
      </c>
      <c r="I304" s="220">
        <v>2227.0300000000002</v>
      </c>
      <c r="J304" s="220">
        <v>140.80000000000001</v>
      </c>
      <c r="K304" s="220">
        <v>4313.26</v>
      </c>
      <c r="L304" s="220">
        <v>4454.0600000000004</v>
      </c>
    </row>
    <row r="305" spans="1:12" ht="25.5">
      <c r="A305" s="217" t="s">
        <v>1089</v>
      </c>
      <c r="B305" s="218" t="s">
        <v>1090</v>
      </c>
      <c r="C305" s="217" t="s">
        <v>14</v>
      </c>
      <c r="D305" s="217" t="s">
        <v>1091</v>
      </c>
      <c r="E305" s="219" t="s">
        <v>192</v>
      </c>
      <c r="F305" s="218">
        <v>3</v>
      </c>
      <c r="G305" s="220">
        <v>35.25</v>
      </c>
      <c r="H305" s="220">
        <v>825.46</v>
      </c>
      <c r="I305" s="220">
        <v>860.71</v>
      </c>
      <c r="J305" s="220">
        <v>105.75</v>
      </c>
      <c r="K305" s="220">
        <v>2476.38</v>
      </c>
      <c r="L305" s="220">
        <v>2582.13</v>
      </c>
    </row>
    <row r="306" spans="1:12" ht="25.5">
      <c r="A306" s="217" t="s">
        <v>1092</v>
      </c>
      <c r="B306" s="218" t="s">
        <v>1093</v>
      </c>
      <c r="C306" s="217" t="s">
        <v>14</v>
      </c>
      <c r="D306" s="217" t="s">
        <v>1094</v>
      </c>
      <c r="E306" s="219" t="s">
        <v>192</v>
      </c>
      <c r="F306" s="218">
        <v>1</v>
      </c>
      <c r="G306" s="220">
        <v>70.400000000000006</v>
      </c>
      <c r="H306" s="220">
        <v>3662.33</v>
      </c>
      <c r="I306" s="220">
        <v>3732.73</v>
      </c>
      <c r="J306" s="220">
        <v>70.400000000000006</v>
      </c>
      <c r="K306" s="220">
        <v>3662.33</v>
      </c>
      <c r="L306" s="220">
        <v>3732.73</v>
      </c>
    </row>
    <row r="307" spans="1:12">
      <c r="A307" s="214" t="s">
        <v>237</v>
      </c>
      <c r="B307" s="214"/>
      <c r="C307" s="214"/>
      <c r="D307" s="214" t="s">
        <v>1095</v>
      </c>
      <c r="E307" s="214"/>
      <c r="F307" s="215"/>
      <c r="G307" s="215"/>
      <c r="H307" s="214"/>
      <c r="I307" s="214"/>
      <c r="J307" s="214"/>
      <c r="K307" s="214"/>
      <c r="L307" s="216">
        <v>93626.7</v>
      </c>
    </row>
    <row r="308" spans="1:12">
      <c r="A308" s="214" t="s">
        <v>238</v>
      </c>
      <c r="B308" s="214"/>
      <c r="C308" s="214"/>
      <c r="D308" s="214" t="s">
        <v>1096</v>
      </c>
      <c r="E308" s="214"/>
      <c r="F308" s="215"/>
      <c r="G308" s="215"/>
      <c r="H308" s="214"/>
      <c r="I308" s="214"/>
      <c r="J308" s="214"/>
      <c r="K308" s="214"/>
      <c r="L308" s="216">
        <v>93626.7</v>
      </c>
    </row>
    <row r="309" spans="1:12">
      <c r="A309" s="214" t="s">
        <v>239</v>
      </c>
      <c r="B309" s="214"/>
      <c r="C309" s="214"/>
      <c r="D309" s="214" t="s">
        <v>411</v>
      </c>
      <c r="E309" s="214"/>
      <c r="F309" s="215"/>
      <c r="G309" s="215"/>
      <c r="H309" s="214"/>
      <c r="I309" s="214"/>
      <c r="J309" s="214"/>
      <c r="K309" s="214"/>
      <c r="L309" s="216">
        <v>2640.7</v>
      </c>
    </row>
    <row r="310" spans="1:12" ht="38.25">
      <c r="A310" s="217" t="s">
        <v>365</v>
      </c>
      <c r="B310" s="218" t="s">
        <v>1097</v>
      </c>
      <c r="C310" s="217" t="s">
        <v>198</v>
      </c>
      <c r="D310" s="217" t="s">
        <v>1098</v>
      </c>
      <c r="E310" s="219" t="s">
        <v>192</v>
      </c>
      <c r="F310" s="218">
        <v>1</v>
      </c>
      <c r="G310" s="220">
        <v>8.4700000000000006</v>
      </c>
      <c r="H310" s="220">
        <v>6.42</v>
      </c>
      <c r="I310" s="220">
        <v>14.89</v>
      </c>
      <c r="J310" s="220">
        <v>8.4700000000000006</v>
      </c>
      <c r="K310" s="220">
        <v>6.42</v>
      </c>
      <c r="L310" s="220">
        <v>14.89</v>
      </c>
    </row>
    <row r="311" spans="1:12" ht="25.5">
      <c r="A311" s="217" t="s">
        <v>366</v>
      </c>
      <c r="B311" s="218" t="s">
        <v>1099</v>
      </c>
      <c r="C311" s="217" t="s">
        <v>14</v>
      </c>
      <c r="D311" s="217" t="s">
        <v>1100</v>
      </c>
      <c r="E311" s="219" t="s">
        <v>192</v>
      </c>
      <c r="F311" s="218">
        <v>63</v>
      </c>
      <c r="G311" s="220">
        <v>7.68</v>
      </c>
      <c r="H311" s="220">
        <v>7.39</v>
      </c>
      <c r="I311" s="220">
        <v>15.07</v>
      </c>
      <c r="J311" s="220">
        <v>483.84</v>
      </c>
      <c r="K311" s="220">
        <v>465.57</v>
      </c>
      <c r="L311" s="220">
        <v>949.41</v>
      </c>
    </row>
    <row r="312" spans="1:12" ht="25.5">
      <c r="A312" s="217" t="s">
        <v>1101</v>
      </c>
      <c r="B312" s="218" t="s">
        <v>1102</v>
      </c>
      <c r="C312" s="217" t="s">
        <v>198</v>
      </c>
      <c r="D312" s="217" t="s">
        <v>1103</v>
      </c>
      <c r="E312" s="219" t="s">
        <v>192</v>
      </c>
      <c r="F312" s="218">
        <v>59</v>
      </c>
      <c r="G312" s="220">
        <v>11.76</v>
      </c>
      <c r="H312" s="220">
        <v>15.86</v>
      </c>
      <c r="I312" s="220">
        <v>27.62</v>
      </c>
      <c r="J312" s="220">
        <v>693.84</v>
      </c>
      <c r="K312" s="220">
        <v>935.74</v>
      </c>
      <c r="L312" s="220">
        <v>1629.58</v>
      </c>
    </row>
    <row r="313" spans="1:12" ht="38.25">
      <c r="A313" s="217" t="s">
        <v>1104</v>
      </c>
      <c r="B313" s="218" t="s">
        <v>1105</v>
      </c>
      <c r="C313" s="217" t="s">
        <v>14</v>
      </c>
      <c r="D313" s="217" t="s">
        <v>1106</v>
      </c>
      <c r="E313" s="219" t="s">
        <v>192</v>
      </c>
      <c r="F313" s="218">
        <v>1</v>
      </c>
      <c r="G313" s="220">
        <v>13.29</v>
      </c>
      <c r="H313" s="220">
        <v>11.27</v>
      </c>
      <c r="I313" s="220">
        <v>24.56</v>
      </c>
      <c r="J313" s="220">
        <v>13.29</v>
      </c>
      <c r="K313" s="220">
        <v>11.27</v>
      </c>
      <c r="L313" s="220">
        <v>24.56</v>
      </c>
    </row>
    <row r="314" spans="1:12" ht="25.5">
      <c r="A314" s="217" t="s">
        <v>1107</v>
      </c>
      <c r="B314" s="218" t="s">
        <v>1108</v>
      </c>
      <c r="C314" s="217" t="s">
        <v>14</v>
      </c>
      <c r="D314" s="217" t="s">
        <v>1109</v>
      </c>
      <c r="E314" s="219" t="s">
        <v>192</v>
      </c>
      <c r="F314" s="218">
        <v>1</v>
      </c>
      <c r="G314" s="220">
        <v>0.5</v>
      </c>
      <c r="H314" s="220">
        <v>1</v>
      </c>
      <c r="I314" s="220">
        <v>1.5</v>
      </c>
      <c r="J314" s="220">
        <v>0.5</v>
      </c>
      <c r="K314" s="220">
        <v>1</v>
      </c>
      <c r="L314" s="220">
        <v>1.5</v>
      </c>
    </row>
    <row r="315" spans="1:12" ht="25.5">
      <c r="A315" s="217" t="s">
        <v>1110</v>
      </c>
      <c r="B315" s="218" t="s">
        <v>1111</v>
      </c>
      <c r="C315" s="217" t="s">
        <v>14</v>
      </c>
      <c r="D315" s="217" t="s">
        <v>1112</v>
      </c>
      <c r="E315" s="219" t="s">
        <v>192</v>
      </c>
      <c r="F315" s="218">
        <v>4</v>
      </c>
      <c r="G315" s="220">
        <v>0.5</v>
      </c>
      <c r="H315" s="220">
        <v>4.6900000000000004</v>
      </c>
      <c r="I315" s="220">
        <v>5.19</v>
      </c>
      <c r="J315" s="220">
        <v>2</v>
      </c>
      <c r="K315" s="220">
        <v>18.760000000000002</v>
      </c>
      <c r="L315" s="220">
        <v>20.76</v>
      </c>
    </row>
    <row r="316" spans="1:12">
      <c r="A316" s="214" t="s">
        <v>240</v>
      </c>
      <c r="B316" s="214"/>
      <c r="C316" s="214"/>
      <c r="D316" s="214" t="s">
        <v>1113</v>
      </c>
      <c r="E316" s="214"/>
      <c r="F316" s="215"/>
      <c r="G316" s="215"/>
      <c r="H316" s="214"/>
      <c r="I316" s="214"/>
      <c r="J316" s="214"/>
      <c r="K316" s="214"/>
      <c r="L316" s="216">
        <v>734.83</v>
      </c>
    </row>
    <row r="317" spans="1:12">
      <c r="A317" s="217" t="s">
        <v>367</v>
      </c>
      <c r="B317" s="218" t="s">
        <v>1114</v>
      </c>
      <c r="C317" s="217" t="s">
        <v>14</v>
      </c>
      <c r="D317" s="217" t="s">
        <v>1115</v>
      </c>
      <c r="E317" s="219" t="s">
        <v>483</v>
      </c>
      <c r="F317" s="218">
        <v>1</v>
      </c>
      <c r="G317" s="220">
        <v>0</v>
      </c>
      <c r="H317" s="220">
        <v>734.83</v>
      </c>
      <c r="I317" s="220">
        <v>734.83</v>
      </c>
      <c r="J317" s="220">
        <v>0</v>
      </c>
      <c r="K317" s="220">
        <v>734.83</v>
      </c>
      <c r="L317" s="220">
        <v>734.83</v>
      </c>
    </row>
    <row r="318" spans="1:12">
      <c r="A318" s="214" t="s">
        <v>241</v>
      </c>
      <c r="B318" s="214"/>
      <c r="C318" s="214"/>
      <c r="D318" s="214" t="s">
        <v>1116</v>
      </c>
      <c r="E318" s="214"/>
      <c r="F318" s="215"/>
      <c r="G318" s="215"/>
      <c r="H318" s="214"/>
      <c r="I318" s="214"/>
      <c r="J318" s="214"/>
      <c r="K318" s="214"/>
      <c r="L318" s="216">
        <v>29669.85</v>
      </c>
    </row>
    <row r="319" spans="1:12" ht="38.25">
      <c r="A319" s="217" t="s">
        <v>370</v>
      </c>
      <c r="B319" s="218" t="s">
        <v>1117</v>
      </c>
      <c r="C319" s="217" t="s">
        <v>198</v>
      </c>
      <c r="D319" s="217" t="s">
        <v>1118</v>
      </c>
      <c r="E319" s="219" t="s">
        <v>199</v>
      </c>
      <c r="F319" s="218">
        <v>274.5</v>
      </c>
      <c r="G319" s="220">
        <v>3.69</v>
      </c>
      <c r="H319" s="220">
        <v>44.96</v>
      </c>
      <c r="I319" s="220">
        <v>48.65</v>
      </c>
      <c r="J319" s="220">
        <v>1012.905</v>
      </c>
      <c r="K319" s="220">
        <v>12341.514999999999</v>
      </c>
      <c r="L319" s="220">
        <v>13354.42</v>
      </c>
    </row>
    <row r="320" spans="1:12" ht="38.25">
      <c r="A320" s="217" t="s">
        <v>1119</v>
      </c>
      <c r="B320" s="218" t="s">
        <v>1120</v>
      </c>
      <c r="C320" s="217" t="s">
        <v>198</v>
      </c>
      <c r="D320" s="217" t="s">
        <v>1121</v>
      </c>
      <c r="E320" s="219" t="s">
        <v>199</v>
      </c>
      <c r="F320" s="218">
        <v>51.7</v>
      </c>
      <c r="G320" s="220">
        <v>0.08</v>
      </c>
      <c r="H320" s="220">
        <v>12.78</v>
      </c>
      <c r="I320" s="220">
        <v>12.86</v>
      </c>
      <c r="J320" s="220">
        <v>4.1360000000000001</v>
      </c>
      <c r="K320" s="220">
        <v>660.72400000000005</v>
      </c>
      <c r="L320" s="220">
        <v>664.86</v>
      </c>
    </row>
    <row r="321" spans="1:12" ht="25.5">
      <c r="A321" s="217" t="s">
        <v>1122</v>
      </c>
      <c r="B321" s="218" t="s">
        <v>1123</v>
      </c>
      <c r="C321" s="217" t="s">
        <v>14</v>
      </c>
      <c r="D321" s="217" t="s">
        <v>1124</v>
      </c>
      <c r="E321" s="219" t="s">
        <v>199</v>
      </c>
      <c r="F321" s="218">
        <v>153.19999999999999</v>
      </c>
      <c r="G321" s="220">
        <v>0.47</v>
      </c>
      <c r="H321" s="220">
        <v>13.46</v>
      </c>
      <c r="I321" s="220">
        <v>13.93</v>
      </c>
      <c r="J321" s="220">
        <v>72.004000000000005</v>
      </c>
      <c r="K321" s="220">
        <v>2062.0659999999998</v>
      </c>
      <c r="L321" s="220">
        <v>2134.0700000000002</v>
      </c>
    </row>
    <row r="322" spans="1:12" ht="25.5">
      <c r="A322" s="217" t="s">
        <v>1125</v>
      </c>
      <c r="B322" s="218" t="s">
        <v>368</v>
      </c>
      <c r="C322" s="217" t="s">
        <v>198</v>
      </c>
      <c r="D322" s="217" t="s">
        <v>369</v>
      </c>
      <c r="E322" s="219" t="s">
        <v>199</v>
      </c>
      <c r="F322" s="218">
        <v>816.8</v>
      </c>
      <c r="G322" s="220">
        <v>1.53</v>
      </c>
      <c r="H322" s="220">
        <v>4.17</v>
      </c>
      <c r="I322" s="220">
        <v>5.7</v>
      </c>
      <c r="J322" s="220">
        <v>1249.704</v>
      </c>
      <c r="K322" s="220">
        <v>3406.056</v>
      </c>
      <c r="L322" s="220">
        <v>4655.76</v>
      </c>
    </row>
    <row r="323" spans="1:12" ht="25.5">
      <c r="A323" s="217" t="s">
        <v>1126</v>
      </c>
      <c r="B323" s="218" t="s">
        <v>1127</v>
      </c>
      <c r="C323" s="217" t="s">
        <v>198</v>
      </c>
      <c r="D323" s="217" t="s">
        <v>1128</v>
      </c>
      <c r="E323" s="219" t="s">
        <v>199</v>
      </c>
      <c r="F323" s="218">
        <v>1011.5</v>
      </c>
      <c r="G323" s="220">
        <v>2.06</v>
      </c>
      <c r="H323" s="220">
        <v>6.7</v>
      </c>
      <c r="I323" s="220">
        <v>8.76</v>
      </c>
      <c r="J323" s="220">
        <v>2083.69</v>
      </c>
      <c r="K323" s="220">
        <v>6777.05</v>
      </c>
      <c r="L323" s="220">
        <v>8860.74</v>
      </c>
    </row>
    <row r="324" spans="1:12">
      <c r="A324" s="214" t="s">
        <v>1129</v>
      </c>
      <c r="B324" s="214"/>
      <c r="C324" s="214"/>
      <c r="D324" s="214" t="s">
        <v>412</v>
      </c>
      <c r="E324" s="214"/>
      <c r="F324" s="215"/>
      <c r="G324" s="215"/>
      <c r="H324" s="214"/>
      <c r="I324" s="214"/>
      <c r="J324" s="214"/>
      <c r="K324" s="214"/>
      <c r="L324" s="216">
        <v>8570.5300000000007</v>
      </c>
    </row>
    <row r="325" spans="1:12" ht="38.25">
      <c r="A325" s="217" t="s">
        <v>1130</v>
      </c>
      <c r="B325" s="218" t="s">
        <v>1131</v>
      </c>
      <c r="C325" s="217" t="s">
        <v>198</v>
      </c>
      <c r="D325" s="217" t="s">
        <v>1132</v>
      </c>
      <c r="E325" s="219" t="s">
        <v>199</v>
      </c>
      <c r="F325" s="218">
        <v>351.1</v>
      </c>
      <c r="G325" s="220">
        <v>12.12</v>
      </c>
      <c r="H325" s="220">
        <v>11.57</v>
      </c>
      <c r="I325" s="220">
        <v>23.69</v>
      </c>
      <c r="J325" s="220">
        <v>4255.3320000000003</v>
      </c>
      <c r="K325" s="220">
        <v>4062.2179999999998</v>
      </c>
      <c r="L325" s="220">
        <v>8317.5499999999993</v>
      </c>
    </row>
    <row r="326" spans="1:12" ht="38.25">
      <c r="A326" s="217" t="s">
        <v>1133</v>
      </c>
      <c r="B326" s="218" t="s">
        <v>1134</v>
      </c>
      <c r="C326" s="217" t="s">
        <v>198</v>
      </c>
      <c r="D326" s="217" t="s">
        <v>1135</v>
      </c>
      <c r="E326" s="219" t="s">
        <v>199</v>
      </c>
      <c r="F326" s="218">
        <v>14.7</v>
      </c>
      <c r="G326" s="220">
        <v>7.89</v>
      </c>
      <c r="H326" s="220">
        <v>9.32</v>
      </c>
      <c r="I326" s="220">
        <v>17.21</v>
      </c>
      <c r="J326" s="220">
        <v>115.983</v>
      </c>
      <c r="K326" s="220">
        <v>136.99700000000001</v>
      </c>
      <c r="L326" s="220">
        <v>252.98</v>
      </c>
    </row>
    <row r="327" spans="1:12">
      <c r="A327" s="214" t="s">
        <v>1136</v>
      </c>
      <c r="B327" s="214"/>
      <c r="C327" s="214"/>
      <c r="D327" s="214" t="s">
        <v>1137</v>
      </c>
      <c r="E327" s="214"/>
      <c r="F327" s="215"/>
      <c r="G327" s="215"/>
      <c r="H327" s="214"/>
      <c r="I327" s="214"/>
      <c r="J327" s="214"/>
      <c r="K327" s="214"/>
      <c r="L327" s="216">
        <v>4763.53</v>
      </c>
    </row>
    <row r="328" spans="1:12" ht="25.5">
      <c r="A328" s="217" t="s">
        <v>1138</v>
      </c>
      <c r="B328" s="218" t="s">
        <v>1139</v>
      </c>
      <c r="C328" s="217" t="s">
        <v>14</v>
      </c>
      <c r="D328" s="217" t="s">
        <v>1140</v>
      </c>
      <c r="E328" s="219" t="s">
        <v>199</v>
      </c>
      <c r="F328" s="218">
        <v>69.5</v>
      </c>
      <c r="G328" s="220">
        <v>25.49</v>
      </c>
      <c r="H328" s="220">
        <v>43.05</v>
      </c>
      <c r="I328" s="220">
        <v>68.540000000000006</v>
      </c>
      <c r="J328" s="220">
        <v>1771.5550000000001</v>
      </c>
      <c r="K328" s="220">
        <v>2991.9749999999999</v>
      </c>
      <c r="L328" s="220">
        <v>4763.53</v>
      </c>
    </row>
    <row r="329" spans="1:12">
      <c r="A329" s="214" t="s">
        <v>1141</v>
      </c>
      <c r="B329" s="214"/>
      <c r="C329" s="214"/>
      <c r="D329" s="214" t="s">
        <v>1142</v>
      </c>
      <c r="E329" s="214"/>
      <c r="F329" s="215"/>
      <c r="G329" s="215"/>
      <c r="H329" s="214"/>
      <c r="I329" s="214"/>
      <c r="J329" s="214"/>
      <c r="K329" s="214"/>
      <c r="L329" s="216">
        <v>28760.32</v>
      </c>
    </row>
    <row r="330" spans="1:12" ht="25.5">
      <c r="A330" s="217" t="s">
        <v>1143</v>
      </c>
      <c r="B330" s="218" t="s">
        <v>413</v>
      </c>
      <c r="C330" s="217" t="s">
        <v>198</v>
      </c>
      <c r="D330" s="217" t="s">
        <v>414</v>
      </c>
      <c r="E330" s="219" t="s">
        <v>192</v>
      </c>
      <c r="F330" s="218">
        <v>3</v>
      </c>
      <c r="G330" s="220">
        <v>8.06</v>
      </c>
      <c r="H330" s="220">
        <v>47.16</v>
      </c>
      <c r="I330" s="220">
        <v>55.22</v>
      </c>
      <c r="J330" s="220">
        <v>24.18</v>
      </c>
      <c r="K330" s="220">
        <v>141.47999999999999</v>
      </c>
      <c r="L330" s="220">
        <v>165.66</v>
      </c>
    </row>
    <row r="331" spans="1:12" ht="25.5">
      <c r="A331" s="217" t="s">
        <v>1144</v>
      </c>
      <c r="B331" s="218" t="s">
        <v>1145</v>
      </c>
      <c r="C331" s="217" t="s">
        <v>198</v>
      </c>
      <c r="D331" s="217" t="s">
        <v>1146</v>
      </c>
      <c r="E331" s="219" t="s">
        <v>192</v>
      </c>
      <c r="F331" s="218">
        <v>3</v>
      </c>
      <c r="G331" s="220">
        <v>13.15</v>
      </c>
      <c r="H331" s="220">
        <v>67.95</v>
      </c>
      <c r="I331" s="220">
        <v>81.099999999999994</v>
      </c>
      <c r="J331" s="220">
        <v>39.450000000000003</v>
      </c>
      <c r="K331" s="220">
        <v>203.85</v>
      </c>
      <c r="L331" s="220">
        <v>243.3</v>
      </c>
    </row>
    <row r="332" spans="1:12" ht="25.5">
      <c r="A332" s="217" t="s">
        <v>1147</v>
      </c>
      <c r="B332" s="218" t="s">
        <v>1148</v>
      </c>
      <c r="C332" s="217" t="s">
        <v>198</v>
      </c>
      <c r="D332" s="217" t="s">
        <v>1149</v>
      </c>
      <c r="E332" s="219" t="s">
        <v>192</v>
      </c>
      <c r="F332" s="218">
        <v>1</v>
      </c>
      <c r="G332" s="220">
        <v>1.92</v>
      </c>
      <c r="H332" s="220">
        <v>6.62</v>
      </c>
      <c r="I332" s="220">
        <v>8.5399999999999991</v>
      </c>
      <c r="J332" s="220">
        <v>1.92</v>
      </c>
      <c r="K332" s="220">
        <v>6.62</v>
      </c>
      <c r="L332" s="220">
        <v>8.5399999999999991</v>
      </c>
    </row>
    <row r="333" spans="1:12" ht="25.5">
      <c r="A333" s="217" t="s">
        <v>1150</v>
      </c>
      <c r="B333" s="218" t="s">
        <v>1151</v>
      </c>
      <c r="C333" s="217" t="s">
        <v>14</v>
      </c>
      <c r="D333" s="217" t="s">
        <v>1152</v>
      </c>
      <c r="E333" s="219" t="s">
        <v>174</v>
      </c>
      <c r="F333" s="218">
        <v>1</v>
      </c>
      <c r="G333" s="220">
        <v>173.42</v>
      </c>
      <c r="H333" s="220">
        <v>3053.04</v>
      </c>
      <c r="I333" s="220">
        <v>3226.46</v>
      </c>
      <c r="J333" s="220">
        <v>173.42</v>
      </c>
      <c r="K333" s="220">
        <v>3053.04</v>
      </c>
      <c r="L333" s="220">
        <v>3226.46</v>
      </c>
    </row>
    <row r="334" spans="1:12" ht="25.5">
      <c r="A334" s="217" t="s">
        <v>1153</v>
      </c>
      <c r="B334" s="218" t="s">
        <v>1154</v>
      </c>
      <c r="C334" s="217" t="s">
        <v>14</v>
      </c>
      <c r="D334" s="217" t="s">
        <v>1155</v>
      </c>
      <c r="E334" s="219" t="s">
        <v>192</v>
      </c>
      <c r="F334" s="218">
        <v>1</v>
      </c>
      <c r="G334" s="220">
        <v>661.96</v>
      </c>
      <c r="H334" s="220">
        <v>14940.06</v>
      </c>
      <c r="I334" s="220">
        <v>15602.02</v>
      </c>
      <c r="J334" s="220">
        <v>661.96</v>
      </c>
      <c r="K334" s="220">
        <v>14940.06</v>
      </c>
      <c r="L334" s="220">
        <v>15602.02</v>
      </c>
    </row>
    <row r="335" spans="1:12" ht="25.5">
      <c r="A335" s="217" t="s">
        <v>1156</v>
      </c>
      <c r="B335" s="218" t="s">
        <v>1157</v>
      </c>
      <c r="C335" s="217" t="s">
        <v>198</v>
      </c>
      <c r="D335" s="217" t="s">
        <v>1158</v>
      </c>
      <c r="E335" s="219" t="s">
        <v>192</v>
      </c>
      <c r="F335" s="218">
        <v>1</v>
      </c>
      <c r="G335" s="220">
        <v>23.51</v>
      </c>
      <c r="H335" s="220">
        <v>127.19</v>
      </c>
      <c r="I335" s="220">
        <v>150.69999999999999</v>
      </c>
      <c r="J335" s="220">
        <v>23.51</v>
      </c>
      <c r="K335" s="220">
        <v>127.19</v>
      </c>
      <c r="L335" s="220">
        <v>150.69999999999999</v>
      </c>
    </row>
    <row r="336" spans="1:12">
      <c r="A336" s="217" t="s">
        <v>1159</v>
      </c>
      <c r="B336" s="218" t="s">
        <v>1160</v>
      </c>
      <c r="C336" s="217" t="s">
        <v>14</v>
      </c>
      <c r="D336" s="217" t="s">
        <v>1161</v>
      </c>
      <c r="E336" s="219" t="s">
        <v>199</v>
      </c>
      <c r="F336" s="218">
        <v>20</v>
      </c>
      <c r="G336" s="220">
        <v>16.420000000000002</v>
      </c>
      <c r="H336" s="220">
        <v>74.44</v>
      </c>
      <c r="I336" s="220">
        <v>90.86</v>
      </c>
      <c r="J336" s="220">
        <v>328.4</v>
      </c>
      <c r="K336" s="220">
        <v>1488.8</v>
      </c>
      <c r="L336" s="220">
        <v>1817.2</v>
      </c>
    </row>
    <row r="337" spans="1:12">
      <c r="A337" s="217" t="s">
        <v>1162</v>
      </c>
      <c r="B337" s="218" t="s">
        <v>1163</v>
      </c>
      <c r="C337" s="217" t="s">
        <v>14</v>
      </c>
      <c r="D337" s="217" t="s">
        <v>1164</v>
      </c>
      <c r="E337" s="219" t="s">
        <v>174</v>
      </c>
      <c r="F337" s="218">
        <v>1</v>
      </c>
      <c r="G337" s="220">
        <v>802.68</v>
      </c>
      <c r="H337" s="220">
        <v>1006.14</v>
      </c>
      <c r="I337" s="220">
        <v>1808.82</v>
      </c>
      <c r="J337" s="220">
        <v>802.68</v>
      </c>
      <c r="K337" s="220">
        <v>1006.14</v>
      </c>
      <c r="L337" s="220">
        <v>1808.82</v>
      </c>
    </row>
    <row r="338" spans="1:12" ht="25.5">
      <c r="A338" s="217" t="s">
        <v>1165</v>
      </c>
      <c r="B338" s="218" t="s">
        <v>1166</v>
      </c>
      <c r="C338" s="217" t="s">
        <v>14</v>
      </c>
      <c r="D338" s="217" t="s">
        <v>1167</v>
      </c>
      <c r="E338" s="219" t="s">
        <v>192</v>
      </c>
      <c r="F338" s="218">
        <v>1</v>
      </c>
      <c r="G338" s="220">
        <v>38.159999999999997</v>
      </c>
      <c r="H338" s="220">
        <v>1297.97</v>
      </c>
      <c r="I338" s="220">
        <v>1336.13</v>
      </c>
      <c r="J338" s="220">
        <v>38.159999999999997</v>
      </c>
      <c r="K338" s="220">
        <v>1297.97</v>
      </c>
      <c r="L338" s="220">
        <v>1336.13</v>
      </c>
    </row>
    <row r="339" spans="1:12" ht="38.25">
      <c r="A339" s="217" t="s">
        <v>1168</v>
      </c>
      <c r="B339" s="218" t="s">
        <v>402</v>
      </c>
      <c r="C339" s="217" t="s">
        <v>198</v>
      </c>
      <c r="D339" s="217" t="s">
        <v>403</v>
      </c>
      <c r="E339" s="219" t="s">
        <v>199</v>
      </c>
      <c r="F339" s="218">
        <v>55</v>
      </c>
      <c r="G339" s="220">
        <v>3.55</v>
      </c>
      <c r="H339" s="220">
        <v>7.71</v>
      </c>
      <c r="I339" s="220">
        <v>11.26</v>
      </c>
      <c r="J339" s="220">
        <v>195.25</v>
      </c>
      <c r="K339" s="220">
        <v>424.05</v>
      </c>
      <c r="L339" s="220">
        <v>619.29999999999995</v>
      </c>
    </row>
    <row r="340" spans="1:12" ht="25.5">
      <c r="A340" s="217" t="s">
        <v>1169</v>
      </c>
      <c r="B340" s="218" t="s">
        <v>1170</v>
      </c>
      <c r="C340" s="217" t="s">
        <v>14</v>
      </c>
      <c r="D340" s="217" t="s">
        <v>1171</v>
      </c>
      <c r="E340" s="219" t="s">
        <v>199</v>
      </c>
      <c r="F340" s="218">
        <v>1</v>
      </c>
      <c r="G340" s="220">
        <v>7.36</v>
      </c>
      <c r="H340" s="220">
        <v>16.34</v>
      </c>
      <c r="I340" s="220">
        <v>23.7</v>
      </c>
      <c r="J340" s="220">
        <v>7.36</v>
      </c>
      <c r="K340" s="220">
        <v>16.34</v>
      </c>
      <c r="L340" s="220">
        <v>23.7</v>
      </c>
    </row>
    <row r="341" spans="1:12" ht="38.25">
      <c r="A341" s="217" t="s">
        <v>1172</v>
      </c>
      <c r="B341" s="218" t="s">
        <v>404</v>
      </c>
      <c r="C341" s="217" t="s">
        <v>198</v>
      </c>
      <c r="D341" s="217" t="s">
        <v>405</v>
      </c>
      <c r="E341" s="219" t="s">
        <v>199</v>
      </c>
      <c r="F341" s="218">
        <v>1</v>
      </c>
      <c r="G341" s="220">
        <v>6.83</v>
      </c>
      <c r="H341" s="220">
        <v>30.42</v>
      </c>
      <c r="I341" s="220">
        <v>37.25</v>
      </c>
      <c r="J341" s="220">
        <v>6.83</v>
      </c>
      <c r="K341" s="220">
        <v>30.42</v>
      </c>
      <c r="L341" s="220">
        <v>37.25</v>
      </c>
    </row>
    <row r="342" spans="1:12" ht="38.25">
      <c r="A342" s="217" t="s">
        <v>1173</v>
      </c>
      <c r="B342" s="218" t="s">
        <v>1174</v>
      </c>
      <c r="C342" s="217" t="s">
        <v>198</v>
      </c>
      <c r="D342" s="217" t="s">
        <v>1175</v>
      </c>
      <c r="E342" s="219" t="s">
        <v>199</v>
      </c>
      <c r="F342" s="218">
        <v>3</v>
      </c>
      <c r="G342" s="220">
        <v>9.3699999999999992</v>
      </c>
      <c r="H342" s="220">
        <v>10.61</v>
      </c>
      <c r="I342" s="220">
        <v>19.98</v>
      </c>
      <c r="J342" s="220">
        <v>28.11</v>
      </c>
      <c r="K342" s="220">
        <v>31.83</v>
      </c>
      <c r="L342" s="220">
        <v>59.94</v>
      </c>
    </row>
    <row r="343" spans="1:12" ht="38.25">
      <c r="A343" s="217" t="s">
        <v>1176</v>
      </c>
      <c r="B343" s="218" t="s">
        <v>1177</v>
      </c>
      <c r="C343" s="217" t="s">
        <v>198</v>
      </c>
      <c r="D343" s="217" t="s">
        <v>1178</v>
      </c>
      <c r="E343" s="219" t="s">
        <v>192</v>
      </c>
      <c r="F343" s="218">
        <v>3</v>
      </c>
      <c r="G343" s="220">
        <v>410.43</v>
      </c>
      <c r="H343" s="220">
        <v>429.53</v>
      </c>
      <c r="I343" s="220">
        <v>839.96</v>
      </c>
      <c r="J343" s="220">
        <v>1231.29</v>
      </c>
      <c r="K343" s="220">
        <v>1288.5899999999999</v>
      </c>
      <c r="L343" s="220">
        <v>2519.88</v>
      </c>
    </row>
    <row r="344" spans="1:12" ht="25.5">
      <c r="A344" s="217" t="s">
        <v>1179</v>
      </c>
      <c r="B344" s="218" t="s">
        <v>892</v>
      </c>
      <c r="C344" s="217" t="s">
        <v>14</v>
      </c>
      <c r="D344" s="217" t="s">
        <v>893</v>
      </c>
      <c r="E344" s="219" t="s">
        <v>194</v>
      </c>
      <c r="F344" s="218">
        <v>3</v>
      </c>
      <c r="G344" s="220">
        <v>26.33</v>
      </c>
      <c r="H344" s="220">
        <v>77.89</v>
      </c>
      <c r="I344" s="220">
        <v>104.22</v>
      </c>
      <c r="J344" s="220">
        <v>78.989999999999995</v>
      </c>
      <c r="K344" s="220">
        <v>233.67</v>
      </c>
      <c r="L344" s="220">
        <v>312.66000000000003</v>
      </c>
    </row>
    <row r="345" spans="1:12" ht="25.5">
      <c r="A345" s="217" t="s">
        <v>1180</v>
      </c>
      <c r="B345" s="218" t="s">
        <v>1181</v>
      </c>
      <c r="C345" s="217" t="s">
        <v>14</v>
      </c>
      <c r="D345" s="217" t="s">
        <v>1182</v>
      </c>
      <c r="E345" s="219" t="s">
        <v>192</v>
      </c>
      <c r="F345" s="218">
        <v>1</v>
      </c>
      <c r="G345" s="220">
        <v>30.1</v>
      </c>
      <c r="H345" s="220">
        <v>568.98</v>
      </c>
      <c r="I345" s="220">
        <v>599.08000000000004</v>
      </c>
      <c r="J345" s="220">
        <v>30.1</v>
      </c>
      <c r="K345" s="220">
        <v>568.98</v>
      </c>
      <c r="L345" s="220">
        <v>599.08000000000004</v>
      </c>
    </row>
    <row r="346" spans="1:12" ht="25.5">
      <c r="A346" s="217" t="s">
        <v>1183</v>
      </c>
      <c r="B346" s="218" t="s">
        <v>1184</v>
      </c>
      <c r="C346" s="217" t="s">
        <v>14</v>
      </c>
      <c r="D346" s="217" t="s">
        <v>1185</v>
      </c>
      <c r="E346" s="219" t="s">
        <v>192</v>
      </c>
      <c r="F346" s="218">
        <v>1</v>
      </c>
      <c r="G346" s="220">
        <v>30.08</v>
      </c>
      <c r="H346" s="220">
        <v>199.6</v>
      </c>
      <c r="I346" s="220">
        <v>229.68</v>
      </c>
      <c r="J346" s="220">
        <v>30.08</v>
      </c>
      <c r="K346" s="220">
        <v>199.6</v>
      </c>
      <c r="L346" s="220">
        <v>229.68</v>
      </c>
    </row>
    <row r="347" spans="1:12">
      <c r="A347" s="214" t="s">
        <v>1186</v>
      </c>
      <c r="B347" s="214"/>
      <c r="C347" s="214"/>
      <c r="D347" s="214" t="s">
        <v>1187</v>
      </c>
      <c r="E347" s="214"/>
      <c r="F347" s="215"/>
      <c r="G347" s="215"/>
      <c r="H347" s="214"/>
      <c r="I347" s="214"/>
      <c r="J347" s="214"/>
      <c r="K347" s="214"/>
      <c r="L347" s="216">
        <v>1392.97</v>
      </c>
    </row>
    <row r="348" spans="1:12" ht="38.25">
      <c r="A348" s="217" t="s">
        <v>1188</v>
      </c>
      <c r="B348" s="218" t="s">
        <v>1189</v>
      </c>
      <c r="C348" s="217" t="s">
        <v>198</v>
      </c>
      <c r="D348" s="217" t="s">
        <v>1190</v>
      </c>
      <c r="E348" s="219" t="s">
        <v>192</v>
      </c>
      <c r="F348" s="218">
        <v>1</v>
      </c>
      <c r="G348" s="220">
        <v>112.51</v>
      </c>
      <c r="H348" s="220">
        <v>564.58000000000004</v>
      </c>
      <c r="I348" s="220">
        <v>677.09</v>
      </c>
      <c r="J348" s="220">
        <v>112.51</v>
      </c>
      <c r="K348" s="220">
        <v>564.58000000000004</v>
      </c>
      <c r="L348" s="220">
        <v>677.09</v>
      </c>
    </row>
    <row r="349" spans="1:12" ht="25.5">
      <c r="A349" s="217" t="s">
        <v>1191</v>
      </c>
      <c r="B349" s="218" t="s">
        <v>408</v>
      </c>
      <c r="C349" s="217" t="s">
        <v>198</v>
      </c>
      <c r="D349" s="217" t="s">
        <v>409</v>
      </c>
      <c r="E349" s="219" t="s">
        <v>192</v>
      </c>
      <c r="F349" s="218">
        <v>1</v>
      </c>
      <c r="G349" s="220">
        <v>10.16</v>
      </c>
      <c r="H349" s="220">
        <v>78.12</v>
      </c>
      <c r="I349" s="220">
        <v>88.28</v>
      </c>
      <c r="J349" s="220">
        <v>10.16</v>
      </c>
      <c r="K349" s="220">
        <v>78.12</v>
      </c>
      <c r="L349" s="220">
        <v>88.28</v>
      </c>
    </row>
    <row r="350" spans="1:12" ht="25.5">
      <c r="A350" s="217" t="s">
        <v>1192</v>
      </c>
      <c r="B350" s="218" t="s">
        <v>1184</v>
      </c>
      <c r="C350" s="217" t="s">
        <v>14</v>
      </c>
      <c r="D350" s="217" t="s">
        <v>1185</v>
      </c>
      <c r="E350" s="219" t="s">
        <v>192</v>
      </c>
      <c r="F350" s="218">
        <v>1</v>
      </c>
      <c r="G350" s="220">
        <v>30.08</v>
      </c>
      <c r="H350" s="220">
        <v>199.6</v>
      </c>
      <c r="I350" s="220">
        <v>229.68</v>
      </c>
      <c r="J350" s="220">
        <v>30.08</v>
      </c>
      <c r="K350" s="220">
        <v>199.6</v>
      </c>
      <c r="L350" s="220">
        <v>229.68</v>
      </c>
    </row>
    <row r="351" spans="1:12" ht="25.5">
      <c r="A351" s="217" t="s">
        <v>1193</v>
      </c>
      <c r="B351" s="218" t="s">
        <v>242</v>
      </c>
      <c r="C351" s="217" t="s">
        <v>198</v>
      </c>
      <c r="D351" s="217" t="s">
        <v>243</v>
      </c>
      <c r="E351" s="219" t="s">
        <v>192</v>
      </c>
      <c r="F351" s="218">
        <v>5</v>
      </c>
      <c r="G351" s="220">
        <v>1.87</v>
      </c>
      <c r="H351" s="220">
        <v>11.77</v>
      </c>
      <c r="I351" s="220">
        <v>13.64</v>
      </c>
      <c r="J351" s="220">
        <v>9.35</v>
      </c>
      <c r="K351" s="220">
        <v>58.85</v>
      </c>
      <c r="L351" s="220">
        <v>68.2</v>
      </c>
    </row>
    <row r="352" spans="1:12" ht="25.5">
      <c r="A352" s="217" t="s">
        <v>1194</v>
      </c>
      <c r="B352" s="218" t="s">
        <v>371</v>
      </c>
      <c r="C352" s="217" t="s">
        <v>198</v>
      </c>
      <c r="D352" s="217" t="s">
        <v>372</v>
      </c>
      <c r="E352" s="219" t="s">
        <v>192</v>
      </c>
      <c r="F352" s="218">
        <v>3</v>
      </c>
      <c r="G352" s="220">
        <v>1.87</v>
      </c>
      <c r="H352" s="220">
        <v>11.77</v>
      </c>
      <c r="I352" s="220">
        <v>13.64</v>
      </c>
      <c r="J352" s="220">
        <v>5.61</v>
      </c>
      <c r="K352" s="220">
        <v>35.31</v>
      </c>
      <c r="L352" s="220">
        <v>40.92</v>
      </c>
    </row>
    <row r="353" spans="1:12" ht="25.5">
      <c r="A353" s="217" t="s">
        <v>1195</v>
      </c>
      <c r="B353" s="218" t="s">
        <v>1196</v>
      </c>
      <c r="C353" s="217" t="s">
        <v>198</v>
      </c>
      <c r="D353" s="217" t="s">
        <v>1197</v>
      </c>
      <c r="E353" s="219" t="s">
        <v>192</v>
      </c>
      <c r="F353" s="218">
        <v>2</v>
      </c>
      <c r="G353" s="220">
        <v>2.4700000000000002</v>
      </c>
      <c r="H353" s="220">
        <v>12.32</v>
      </c>
      <c r="I353" s="220">
        <v>14.79</v>
      </c>
      <c r="J353" s="220">
        <v>4.9400000000000004</v>
      </c>
      <c r="K353" s="220">
        <v>24.64</v>
      </c>
      <c r="L353" s="220">
        <v>29.58</v>
      </c>
    </row>
    <row r="354" spans="1:12" ht="25.5">
      <c r="A354" s="217" t="s">
        <v>1198</v>
      </c>
      <c r="B354" s="218" t="s">
        <v>1199</v>
      </c>
      <c r="C354" s="217" t="s">
        <v>198</v>
      </c>
      <c r="D354" s="217" t="s">
        <v>1200</v>
      </c>
      <c r="E354" s="219" t="s">
        <v>192</v>
      </c>
      <c r="F354" s="218">
        <v>1</v>
      </c>
      <c r="G354" s="220">
        <v>6.77</v>
      </c>
      <c r="H354" s="220">
        <v>62.54</v>
      </c>
      <c r="I354" s="220">
        <v>69.31</v>
      </c>
      <c r="J354" s="220">
        <v>6.77</v>
      </c>
      <c r="K354" s="220">
        <v>62.54</v>
      </c>
      <c r="L354" s="220">
        <v>69.31</v>
      </c>
    </row>
    <row r="355" spans="1:12" ht="25.5">
      <c r="A355" s="217" t="s">
        <v>1201</v>
      </c>
      <c r="B355" s="218" t="s">
        <v>1202</v>
      </c>
      <c r="C355" s="217" t="s">
        <v>14</v>
      </c>
      <c r="D355" s="217" t="s">
        <v>1203</v>
      </c>
      <c r="E355" s="219" t="s">
        <v>174</v>
      </c>
      <c r="F355" s="218">
        <v>1</v>
      </c>
      <c r="G355" s="220">
        <v>31.79</v>
      </c>
      <c r="H355" s="220">
        <v>158.12</v>
      </c>
      <c r="I355" s="220">
        <v>189.91</v>
      </c>
      <c r="J355" s="220">
        <v>31.79</v>
      </c>
      <c r="K355" s="220">
        <v>158.12</v>
      </c>
      <c r="L355" s="220">
        <v>189.91</v>
      </c>
    </row>
    <row r="356" spans="1:12">
      <c r="A356" s="214" t="s">
        <v>1204</v>
      </c>
      <c r="B356" s="214"/>
      <c r="C356" s="214"/>
      <c r="D356" s="214" t="s">
        <v>1205</v>
      </c>
      <c r="E356" s="214"/>
      <c r="F356" s="215"/>
      <c r="G356" s="215"/>
      <c r="H356" s="214"/>
      <c r="I356" s="214"/>
      <c r="J356" s="214"/>
      <c r="K356" s="214"/>
      <c r="L356" s="216">
        <v>962.47</v>
      </c>
    </row>
    <row r="357" spans="1:12" ht="38.25">
      <c r="A357" s="217" t="s">
        <v>1206</v>
      </c>
      <c r="B357" s="218" t="s">
        <v>1189</v>
      </c>
      <c r="C357" s="217" t="s">
        <v>198</v>
      </c>
      <c r="D357" s="217" t="s">
        <v>1190</v>
      </c>
      <c r="E357" s="219" t="s">
        <v>192</v>
      </c>
      <c r="F357" s="218">
        <v>1</v>
      </c>
      <c r="G357" s="220">
        <v>112.51</v>
      </c>
      <c r="H357" s="220">
        <v>564.58000000000004</v>
      </c>
      <c r="I357" s="220">
        <v>677.09</v>
      </c>
      <c r="J357" s="220">
        <v>112.51</v>
      </c>
      <c r="K357" s="220">
        <v>564.58000000000004</v>
      </c>
      <c r="L357" s="220">
        <v>677.09</v>
      </c>
    </row>
    <row r="358" spans="1:12" ht="25.5">
      <c r="A358" s="217" t="s">
        <v>1207</v>
      </c>
      <c r="B358" s="218" t="s">
        <v>408</v>
      </c>
      <c r="C358" s="217" t="s">
        <v>198</v>
      </c>
      <c r="D358" s="217" t="s">
        <v>409</v>
      </c>
      <c r="E358" s="219" t="s">
        <v>192</v>
      </c>
      <c r="F358" s="218">
        <v>1</v>
      </c>
      <c r="G358" s="220">
        <v>10.16</v>
      </c>
      <c r="H358" s="220">
        <v>78.12</v>
      </c>
      <c r="I358" s="220">
        <v>88.28</v>
      </c>
      <c r="J358" s="220">
        <v>10.16</v>
      </c>
      <c r="K358" s="220">
        <v>78.12</v>
      </c>
      <c r="L358" s="220">
        <v>88.28</v>
      </c>
    </row>
    <row r="359" spans="1:12" ht="25.5">
      <c r="A359" s="217" t="s">
        <v>1208</v>
      </c>
      <c r="B359" s="218" t="s">
        <v>242</v>
      </c>
      <c r="C359" s="217" t="s">
        <v>198</v>
      </c>
      <c r="D359" s="217" t="s">
        <v>243</v>
      </c>
      <c r="E359" s="219" t="s">
        <v>192</v>
      </c>
      <c r="F359" s="218">
        <v>4</v>
      </c>
      <c r="G359" s="220">
        <v>1.87</v>
      </c>
      <c r="H359" s="220">
        <v>11.77</v>
      </c>
      <c r="I359" s="220">
        <v>13.64</v>
      </c>
      <c r="J359" s="220">
        <v>7.48</v>
      </c>
      <c r="K359" s="220">
        <v>47.08</v>
      </c>
      <c r="L359" s="220">
        <v>54.56</v>
      </c>
    </row>
    <row r="360" spans="1:12" ht="25.5">
      <c r="A360" s="217" t="s">
        <v>1209</v>
      </c>
      <c r="B360" s="218" t="s">
        <v>371</v>
      </c>
      <c r="C360" s="217" t="s">
        <v>198</v>
      </c>
      <c r="D360" s="217" t="s">
        <v>372</v>
      </c>
      <c r="E360" s="219" t="s">
        <v>192</v>
      </c>
      <c r="F360" s="218">
        <v>1</v>
      </c>
      <c r="G360" s="220">
        <v>1.87</v>
      </c>
      <c r="H360" s="220">
        <v>11.77</v>
      </c>
      <c r="I360" s="220">
        <v>13.64</v>
      </c>
      <c r="J360" s="220">
        <v>1.87</v>
      </c>
      <c r="K360" s="220">
        <v>11.77</v>
      </c>
      <c r="L360" s="220">
        <v>13.64</v>
      </c>
    </row>
    <row r="361" spans="1:12" ht="25.5">
      <c r="A361" s="217" t="s">
        <v>1210</v>
      </c>
      <c r="B361" s="218" t="s">
        <v>1211</v>
      </c>
      <c r="C361" s="217" t="s">
        <v>198</v>
      </c>
      <c r="D361" s="217" t="s">
        <v>1212</v>
      </c>
      <c r="E361" s="219" t="s">
        <v>192</v>
      </c>
      <c r="F361" s="218">
        <v>1</v>
      </c>
      <c r="G361" s="220">
        <v>3.74</v>
      </c>
      <c r="H361" s="220">
        <v>60.71</v>
      </c>
      <c r="I361" s="220">
        <v>64.45</v>
      </c>
      <c r="J361" s="220">
        <v>3.74</v>
      </c>
      <c r="K361" s="220">
        <v>60.71</v>
      </c>
      <c r="L361" s="220">
        <v>64.45</v>
      </c>
    </row>
    <row r="362" spans="1:12" ht="25.5">
      <c r="A362" s="217" t="s">
        <v>1213</v>
      </c>
      <c r="B362" s="218" t="s">
        <v>1214</v>
      </c>
      <c r="C362" s="217" t="s">
        <v>198</v>
      </c>
      <c r="D362" s="217" t="s">
        <v>1215</v>
      </c>
      <c r="E362" s="219" t="s">
        <v>192</v>
      </c>
      <c r="F362" s="218">
        <v>1</v>
      </c>
      <c r="G362" s="220">
        <v>3.74</v>
      </c>
      <c r="H362" s="220">
        <v>60.71</v>
      </c>
      <c r="I362" s="220">
        <v>64.45</v>
      </c>
      <c r="J362" s="220">
        <v>3.74</v>
      </c>
      <c r="K362" s="220">
        <v>60.71</v>
      </c>
      <c r="L362" s="220">
        <v>64.45</v>
      </c>
    </row>
    <row r="363" spans="1:12">
      <c r="A363" s="214" t="s">
        <v>1216</v>
      </c>
      <c r="B363" s="214"/>
      <c r="C363" s="214"/>
      <c r="D363" s="214" t="s">
        <v>1217</v>
      </c>
      <c r="E363" s="214"/>
      <c r="F363" s="215"/>
      <c r="G363" s="215"/>
      <c r="H363" s="214"/>
      <c r="I363" s="214"/>
      <c r="J363" s="214"/>
      <c r="K363" s="214"/>
      <c r="L363" s="216">
        <v>3525.62</v>
      </c>
    </row>
    <row r="364" spans="1:12" ht="25.5">
      <c r="A364" s="217" t="s">
        <v>1218</v>
      </c>
      <c r="B364" s="218" t="s">
        <v>1219</v>
      </c>
      <c r="C364" s="217" t="s">
        <v>198</v>
      </c>
      <c r="D364" s="217" t="s">
        <v>1220</v>
      </c>
      <c r="E364" s="219" t="s">
        <v>192</v>
      </c>
      <c r="F364" s="218">
        <v>11</v>
      </c>
      <c r="G364" s="220">
        <v>19.07</v>
      </c>
      <c r="H364" s="220">
        <v>18.7</v>
      </c>
      <c r="I364" s="220">
        <v>37.770000000000003</v>
      </c>
      <c r="J364" s="220">
        <v>209.77</v>
      </c>
      <c r="K364" s="220">
        <v>205.7</v>
      </c>
      <c r="L364" s="220">
        <v>415.47</v>
      </c>
    </row>
    <row r="365" spans="1:12" ht="25.5">
      <c r="A365" s="217" t="s">
        <v>1221</v>
      </c>
      <c r="B365" s="218" t="s">
        <v>1222</v>
      </c>
      <c r="C365" s="217" t="s">
        <v>198</v>
      </c>
      <c r="D365" s="217" t="s">
        <v>1223</v>
      </c>
      <c r="E365" s="219" t="s">
        <v>192</v>
      </c>
      <c r="F365" s="218">
        <v>3</v>
      </c>
      <c r="G365" s="220">
        <v>28.08</v>
      </c>
      <c r="H365" s="220">
        <v>29.04</v>
      </c>
      <c r="I365" s="220">
        <v>57.12</v>
      </c>
      <c r="J365" s="220">
        <v>84.24</v>
      </c>
      <c r="K365" s="220">
        <v>87.12</v>
      </c>
      <c r="L365" s="220">
        <v>171.36</v>
      </c>
    </row>
    <row r="366" spans="1:12" ht="25.5">
      <c r="A366" s="217" t="s">
        <v>1224</v>
      </c>
      <c r="B366" s="218" t="s">
        <v>1225</v>
      </c>
      <c r="C366" s="217" t="s">
        <v>198</v>
      </c>
      <c r="D366" s="217" t="s">
        <v>1226</v>
      </c>
      <c r="E366" s="219" t="s">
        <v>192</v>
      </c>
      <c r="F366" s="218">
        <v>1</v>
      </c>
      <c r="G366" s="220">
        <v>37.090000000000003</v>
      </c>
      <c r="H366" s="220">
        <v>39.39</v>
      </c>
      <c r="I366" s="220">
        <v>76.48</v>
      </c>
      <c r="J366" s="220">
        <v>37.090000000000003</v>
      </c>
      <c r="K366" s="220">
        <v>39.39</v>
      </c>
      <c r="L366" s="220">
        <v>76.48</v>
      </c>
    </row>
    <row r="367" spans="1:12" ht="25.5">
      <c r="A367" s="217" t="s">
        <v>1227</v>
      </c>
      <c r="B367" s="218" t="s">
        <v>1228</v>
      </c>
      <c r="C367" s="217" t="s">
        <v>198</v>
      </c>
      <c r="D367" s="217" t="s">
        <v>1229</v>
      </c>
      <c r="E367" s="219" t="s">
        <v>192</v>
      </c>
      <c r="F367" s="218">
        <v>37</v>
      </c>
      <c r="G367" s="220">
        <v>19.600000000000001</v>
      </c>
      <c r="H367" s="220">
        <v>19.850000000000001</v>
      </c>
      <c r="I367" s="220">
        <v>39.450000000000003</v>
      </c>
      <c r="J367" s="220">
        <v>725.2</v>
      </c>
      <c r="K367" s="220">
        <v>734.45</v>
      </c>
      <c r="L367" s="220">
        <v>1459.65</v>
      </c>
    </row>
    <row r="368" spans="1:12" ht="25.5">
      <c r="A368" s="217" t="s">
        <v>1230</v>
      </c>
      <c r="B368" s="218" t="s">
        <v>1231</v>
      </c>
      <c r="C368" s="217" t="s">
        <v>198</v>
      </c>
      <c r="D368" s="217" t="s">
        <v>1232</v>
      </c>
      <c r="E368" s="219" t="s">
        <v>192</v>
      </c>
      <c r="F368" s="218">
        <v>13</v>
      </c>
      <c r="G368" s="220">
        <v>37.090000000000003</v>
      </c>
      <c r="H368" s="220">
        <v>34.53</v>
      </c>
      <c r="I368" s="220">
        <v>71.62</v>
      </c>
      <c r="J368" s="220">
        <v>482.17</v>
      </c>
      <c r="K368" s="220">
        <v>448.89</v>
      </c>
      <c r="L368" s="220">
        <v>931.06</v>
      </c>
    </row>
    <row r="369" spans="1:12" ht="25.5">
      <c r="A369" s="217" t="s">
        <v>1233</v>
      </c>
      <c r="B369" s="218" t="s">
        <v>1234</v>
      </c>
      <c r="C369" s="217" t="s">
        <v>198</v>
      </c>
      <c r="D369" s="217" t="s">
        <v>1235</v>
      </c>
      <c r="E369" s="219" t="s">
        <v>192</v>
      </c>
      <c r="F369" s="218">
        <v>10</v>
      </c>
      <c r="G369" s="220">
        <v>23.57</v>
      </c>
      <c r="H369" s="220">
        <v>23.59</v>
      </c>
      <c r="I369" s="220">
        <v>47.16</v>
      </c>
      <c r="J369" s="220">
        <v>235.7</v>
      </c>
      <c r="K369" s="220">
        <v>235.9</v>
      </c>
      <c r="L369" s="220">
        <v>471.6</v>
      </c>
    </row>
    <row r="370" spans="1:12">
      <c r="A370" s="214" t="s">
        <v>1236</v>
      </c>
      <c r="B370" s="214"/>
      <c r="C370" s="214"/>
      <c r="D370" s="214" t="s">
        <v>410</v>
      </c>
      <c r="E370" s="214"/>
      <c r="F370" s="215"/>
      <c r="G370" s="215"/>
      <c r="H370" s="214"/>
      <c r="I370" s="214"/>
      <c r="J370" s="214"/>
      <c r="K370" s="214"/>
      <c r="L370" s="216">
        <v>12256.79</v>
      </c>
    </row>
    <row r="371" spans="1:12" ht="25.5">
      <c r="A371" s="217" t="s">
        <v>1237</v>
      </c>
      <c r="B371" s="218" t="s">
        <v>1238</v>
      </c>
      <c r="C371" s="217" t="s">
        <v>198</v>
      </c>
      <c r="D371" s="217" t="s">
        <v>1239</v>
      </c>
      <c r="E371" s="219" t="s">
        <v>192</v>
      </c>
      <c r="F371" s="218">
        <v>6</v>
      </c>
      <c r="G371" s="220">
        <v>6.56</v>
      </c>
      <c r="H371" s="220">
        <v>16.78</v>
      </c>
      <c r="I371" s="220">
        <v>23.34</v>
      </c>
      <c r="J371" s="220">
        <v>39.36</v>
      </c>
      <c r="K371" s="220">
        <v>100.68</v>
      </c>
      <c r="L371" s="220">
        <v>140.04</v>
      </c>
    </row>
    <row r="372" spans="1:12" ht="25.5">
      <c r="A372" s="217" t="s">
        <v>1240</v>
      </c>
      <c r="B372" s="218" t="s">
        <v>1222</v>
      </c>
      <c r="C372" s="217" t="s">
        <v>198</v>
      </c>
      <c r="D372" s="217" t="s">
        <v>1223</v>
      </c>
      <c r="E372" s="219" t="s">
        <v>192</v>
      </c>
      <c r="F372" s="218">
        <v>3</v>
      </c>
      <c r="G372" s="220">
        <v>28.08</v>
      </c>
      <c r="H372" s="220">
        <v>29.04</v>
      </c>
      <c r="I372" s="220">
        <v>57.12</v>
      </c>
      <c r="J372" s="220">
        <v>84.24</v>
      </c>
      <c r="K372" s="220">
        <v>87.12</v>
      </c>
      <c r="L372" s="220">
        <v>171.36</v>
      </c>
    </row>
    <row r="373" spans="1:12" ht="25.5">
      <c r="A373" s="217" t="s">
        <v>1241</v>
      </c>
      <c r="B373" s="218" t="s">
        <v>1242</v>
      </c>
      <c r="C373" s="217" t="s">
        <v>14</v>
      </c>
      <c r="D373" s="217" t="s">
        <v>1243</v>
      </c>
      <c r="E373" s="219" t="s">
        <v>192</v>
      </c>
      <c r="F373" s="218">
        <v>4</v>
      </c>
      <c r="G373" s="220">
        <v>50.98</v>
      </c>
      <c r="H373" s="220">
        <v>106.18</v>
      </c>
      <c r="I373" s="220">
        <v>157.16</v>
      </c>
      <c r="J373" s="220">
        <v>203.92</v>
      </c>
      <c r="K373" s="220">
        <v>424.72</v>
      </c>
      <c r="L373" s="220">
        <v>628.64</v>
      </c>
    </row>
    <row r="374" spans="1:12" ht="25.5">
      <c r="A374" s="217" t="s">
        <v>1244</v>
      </c>
      <c r="B374" s="218" t="s">
        <v>1245</v>
      </c>
      <c r="C374" s="217" t="s">
        <v>14</v>
      </c>
      <c r="D374" s="217" t="s">
        <v>1246</v>
      </c>
      <c r="E374" s="219" t="s">
        <v>192</v>
      </c>
      <c r="F374" s="218">
        <v>44</v>
      </c>
      <c r="G374" s="220">
        <v>16.399999999999999</v>
      </c>
      <c r="H374" s="220">
        <v>131.6</v>
      </c>
      <c r="I374" s="220">
        <v>148</v>
      </c>
      <c r="J374" s="220">
        <v>721.6</v>
      </c>
      <c r="K374" s="220">
        <v>5790.4</v>
      </c>
      <c r="L374" s="220">
        <v>6512</v>
      </c>
    </row>
    <row r="375" spans="1:12" ht="38.25">
      <c r="A375" s="217" t="s">
        <v>1247</v>
      </c>
      <c r="B375" s="218" t="s">
        <v>1248</v>
      </c>
      <c r="C375" s="217" t="s">
        <v>14</v>
      </c>
      <c r="D375" s="217" t="s">
        <v>1249</v>
      </c>
      <c r="E375" s="219" t="s">
        <v>192</v>
      </c>
      <c r="F375" s="218">
        <v>5</v>
      </c>
      <c r="G375" s="220">
        <v>188.18</v>
      </c>
      <c r="H375" s="220">
        <v>772.77</v>
      </c>
      <c r="I375" s="220">
        <v>960.95</v>
      </c>
      <c r="J375" s="220">
        <v>940.9</v>
      </c>
      <c r="K375" s="220">
        <v>3863.85</v>
      </c>
      <c r="L375" s="220">
        <v>4804.75</v>
      </c>
    </row>
    <row r="376" spans="1:12">
      <c r="A376" s="214" t="s">
        <v>1250</v>
      </c>
      <c r="B376" s="214"/>
      <c r="C376" s="214"/>
      <c r="D376" s="214" t="s">
        <v>1251</v>
      </c>
      <c r="E376" s="214"/>
      <c r="F376" s="215"/>
      <c r="G376" s="215"/>
      <c r="H376" s="214"/>
      <c r="I376" s="214"/>
      <c r="J376" s="214"/>
      <c r="K376" s="214"/>
      <c r="L376" s="216">
        <v>349.09</v>
      </c>
    </row>
    <row r="377" spans="1:12" ht="25.5">
      <c r="A377" s="217" t="s">
        <v>1252</v>
      </c>
      <c r="B377" s="218" t="s">
        <v>1253</v>
      </c>
      <c r="C377" s="217" t="s">
        <v>14</v>
      </c>
      <c r="D377" s="217" t="s">
        <v>1254</v>
      </c>
      <c r="E377" s="219" t="s">
        <v>192</v>
      </c>
      <c r="F377" s="218">
        <v>1</v>
      </c>
      <c r="G377" s="220">
        <v>159.03</v>
      </c>
      <c r="H377" s="220">
        <v>190.06</v>
      </c>
      <c r="I377" s="220">
        <v>349.09</v>
      </c>
      <c r="J377" s="220">
        <v>159.03</v>
      </c>
      <c r="K377" s="220">
        <v>190.06</v>
      </c>
      <c r="L377" s="220">
        <v>349.09</v>
      </c>
    </row>
    <row r="378" spans="1:12">
      <c r="A378" s="214" t="s">
        <v>245</v>
      </c>
      <c r="B378" s="214"/>
      <c r="C378" s="214"/>
      <c r="D378" s="214" t="s">
        <v>1255</v>
      </c>
      <c r="E378" s="214"/>
      <c r="F378" s="215"/>
      <c r="G378" s="215"/>
      <c r="H378" s="214"/>
      <c r="I378" s="214"/>
      <c r="J378" s="214"/>
      <c r="K378" s="214"/>
      <c r="L378" s="216">
        <v>39385.870000000003</v>
      </c>
    </row>
    <row r="379" spans="1:12">
      <c r="A379" s="214" t="s">
        <v>246</v>
      </c>
      <c r="B379" s="214"/>
      <c r="C379" s="214"/>
      <c r="D379" s="214" t="s">
        <v>1256</v>
      </c>
      <c r="E379" s="214"/>
      <c r="F379" s="215"/>
      <c r="G379" s="215"/>
      <c r="H379" s="214"/>
      <c r="I379" s="214"/>
      <c r="J379" s="214"/>
      <c r="K379" s="214"/>
      <c r="L379" s="216">
        <v>2369.48</v>
      </c>
    </row>
    <row r="380" spans="1:12" ht="25.5">
      <c r="A380" s="217" t="s">
        <v>1257</v>
      </c>
      <c r="B380" s="218" t="s">
        <v>1258</v>
      </c>
      <c r="C380" s="217" t="s">
        <v>14</v>
      </c>
      <c r="D380" s="217" t="s">
        <v>1259</v>
      </c>
      <c r="E380" s="219" t="s">
        <v>199</v>
      </c>
      <c r="F380" s="218">
        <v>13</v>
      </c>
      <c r="G380" s="220">
        <v>1.2</v>
      </c>
      <c r="H380" s="220">
        <v>6.71</v>
      </c>
      <c r="I380" s="220">
        <v>7.91</v>
      </c>
      <c r="J380" s="220">
        <v>15.6</v>
      </c>
      <c r="K380" s="220">
        <v>87.23</v>
      </c>
      <c r="L380" s="220">
        <v>102.83</v>
      </c>
    </row>
    <row r="381" spans="1:12" ht="25.5">
      <c r="A381" s="217" t="s">
        <v>1260</v>
      </c>
      <c r="B381" s="218" t="s">
        <v>1261</v>
      </c>
      <c r="C381" s="217" t="s">
        <v>14</v>
      </c>
      <c r="D381" s="217" t="s">
        <v>1262</v>
      </c>
      <c r="E381" s="219" t="s">
        <v>228</v>
      </c>
      <c r="F381" s="218">
        <v>13</v>
      </c>
      <c r="G381" s="220">
        <v>9.91</v>
      </c>
      <c r="H381" s="220">
        <v>5.55</v>
      </c>
      <c r="I381" s="220">
        <v>15.46</v>
      </c>
      <c r="J381" s="220">
        <v>128.83000000000001</v>
      </c>
      <c r="K381" s="220">
        <v>72.150000000000006</v>
      </c>
      <c r="L381" s="220">
        <v>200.98</v>
      </c>
    </row>
    <row r="382" spans="1:12" ht="25.5">
      <c r="A382" s="217" t="s">
        <v>1263</v>
      </c>
      <c r="B382" s="218" t="s">
        <v>1264</v>
      </c>
      <c r="C382" s="217" t="s">
        <v>14</v>
      </c>
      <c r="D382" s="217" t="s">
        <v>1265</v>
      </c>
      <c r="E382" s="219" t="s">
        <v>228</v>
      </c>
      <c r="F382" s="218">
        <v>18</v>
      </c>
      <c r="G382" s="220">
        <v>9.91</v>
      </c>
      <c r="H382" s="220">
        <v>6.11</v>
      </c>
      <c r="I382" s="220">
        <v>16.02</v>
      </c>
      <c r="J382" s="220">
        <v>178.38</v>
      </c>
      <c r="K382" s="220">
        <v>109.98</v>
      </c>
      <c r="L382" s="220">
        <v>288.36</v>
      </c>
    </row>
    <row r="383" spans="1:12" ht="38.25">
      <c r="A383" s="217" t="s">
        <v>1266</v>
      </c>
      <c r="B383" s="218" t="s">
        <v>417</v>
      </c>
      <c r="C383" s="217" t="s">
        <v>198</v>
      </c>
      <c r="D383" s="217" t="s">
        <v>418</v>
      </c>
      <c r="E383" s="219" t="s">
        <v>199</v>
      </c>
      <c r="F383" s="218">
        <v>13</v>
      </c>
      <c r="G383" s="220">
        <v>2.4500000000000002</v>
      </c>
      <c r="H383" s="220">
        <v>25.74</v>
      </c>
      <c r="I383" s="220">
        <v>28.19</v>
      </c>
      <c r="J383" s="220">
        <v>31.85</v>
      </c>
      <c r="K383" s="220">
        <v>334.62</v>
      </c>
      <c r="L383" s="220">
        <v>366.47</v>
      </c>
    </row>
    <row r="384" spans="1:12" ht="38.25">
      <c r="A384" s="217" t="s">
        <v>1267</v>
      </c>
      <c r="B384" s="218" t="s">
        <v>1268</v>
      </c>
      <c r="C384" s="217" t="s">
        <v>198</v>
      </c>
      <c r="D384" s="217" t="s">
        <v>1269</v>
      </c>
      <c r="E384" s="219" t="s">
        <v>199</v>
      </c>
      <c r="F384" s="218">
        <v>18</v>
      </c>
      <c r="G384" s="220">
        <v>2.95</v>
      </c>
      <c r="H384" s="220">
        <v>42.4</v>
      </c>
      <c r="I384" s="220">
        <v>45.35</v>
      </c>
      <c r="J384" s="220">
        <v>53.1</v>
      </c>
      <c r="K384" s="220">
        <v>763.2</v>
      </c>
      <c r="L384" s="220">
        <v>816.3</v>
      </c>
    </row>
    <row r="385" spans="1:12" ht="25.5">
      <c r="A385" s="217" t="s">
        <v>1270</v>
      </c>
      <c r="B385" s="218" t="s">
        <v>1271</v>
      </c>
      <c r="C385" s="217" t="s">
        <v>14</v>
      </c>
      <c r="D385" s="217" t="s">
        <v>1272</v>
      </c>
      <c r="E385" s="219" t="s">
        <v>199</v>
      </c>
      <c r="F385" s="218">
        <v>6</v>
      </c>
      <c r="G385" s="220">
        <v>1.2</v>
      </c>
      <c r="H385" s="220">
        <v>9.9</v>
      </c>
      <c r="I385" s="220">
        <v>11.1</v>
      </c>
      <c r="J385" s="220">
        <v>7.2</v>
      </c>
      <c r="K385" s="220">
        <v>59.4</v>
      </c>
      <c r="L385" s="220">
        <v>66.599999999999994</v>
      </c>
    </row>
    <row r="386" spans="1:12" ht="25.5">
      <c r="A386" s="217" t="s">
        <v>1273</v>
      </c>
      <c r="B386" s="218" t="s">
        <v>1274</v>
      </c>
      <c r="C386" s="217" t="s">
        <v>14</v>
      </c>
      <c r="D386" s="217" t="s">
        <v>1275</v>
      </c>
      <c r="E386" s="219" t="s">
        <v>228</v>
      </c>
      <c r="F386" s="218">
        <v>6</v>
      </c>
      <c r="G386" s="220">
        <v>9.91</v>
      </c>
      <c r="H386" s="220">
        <v>5.97</v>
      </c>
      <c r="I386" s="220">
        <v>15.88</v>
      </c>
      <c r="J386" s="220">
        <v>59.46</v>
      </c>
      <c r="K386" s="220">
        <v>35.82</v>
      </c>
      <c r="L386" s="220">
        <v>95.28</v>
      </c>
    </row>
    <row r="387" spans="1:12" ht="38.25">
      <c r="A387" s="217" t="s">
        <v>1276</v>
      </c>
      <c r="B387" s="218" t="s">
        <v>1277</v>
      </c>
      <c r="C387" s="217" t="s">
        <v>198</v>
      </c>
      <c r="D387" s="217" t="s">
        <v>1278</v>
      </c>
      <c r="E387" s="219" t="s">
        <v>199</v>
      </c>
      <c r="F387" s="218">
        <v>6</v>
      </c>
      <c r="G387" s="220">
        <v>3.95</v>
      </c>
      <c r="H387" s="220">
        <v>68.16</v>
      </c>
      <c r="I387" s="220">
        <v>72.11</v>
      </c>
      <c r="J387" s="220">
        <v>23.7</v>
      </c>
      <c r="K387" s="220">
        <v>408.96</v>
      </c>
      <c r="L387" s="220">
        <v>432.66</v>
      </c>
    </row>
    <row r="388" spans="1:12">
      <c r="A388" s="214" t="s">
        <v>247</v>
      </c>
      <c r="B388" s="214"/>
      <c r="C388" s="214"/>
      <c r="D388" s="214" t="s">
        <v>1279</v>
      </c>
      <c r="E388" s="214"/>
      <c r="F388" s="215"/>
      <c r="G388" s="215"/>
      <c r="H388" s="214"/>
      <c r="I388" s="214"/>
      <c r="J388" s="214"/>
      <c r="K388" s="214"/>
      <c r="L388" s="216">
        <v>1161.42</v>
      </c>
    </row>
    <row r="389" spans="1:12" ht="25.5">
      <c r="A389" s="217" t="s">
        <v>1280</v>
      </c>
      <c r="B389" s="218" t="s">
        <v>1281</v>
      </c>
      <c r="C389" s="217" t="s">
        <v>14</v>
      </c>
      <c r="D389" s="217" t="s">
        <v>1282</v>
      </c>
      <c r="E389" s="219" t="s">
        <v>192</v>
      </c>
      <c r="F389" s="218">
        <v>3</v>
      </c>
      <c r="G389" s="220">
        <v>8.83</v>
      </c>
      <c r="H389" s="220">
        <v>157.27000000000001</v>
      </c>
      <c r="I389" s="220">
        <v>166.1</v>
      </c>
      <c r="J389" s="220">
        <v>26.49</v>
      </c>
      <c r="K389" s="220">
        <v>471.81</v>
      </c>
      <c r="L389" s="220">
        <v>498.3</v>
      </c>
    </row>
    <row r="390" spans="1:12" ht="25.5">
      <c r="A390" s="217" t="s">
        <v>1283</v>
      </c>
      <c r="B390" s="218" t="s">
        <v>248</v>
      </c>
      <c r="C390" s="217" t="s">
        <v>14</v>
      </c>
      <c r="D390" s="217" t="s">
        <v>249</v>
      </c>
      <c r="E390" s="219" t="s">
        <v>174</v>
      </c>
      <c r="F390" s="218">
        <v>3</v>
      </c>
      <c r="G390" s="220">
        <v>4.17</v>
      </c>
      <c r="H390" s="220">
        <v>19.46</v>
      </c>
      <c r="I390" s="220">
        <v>23.63</v>
      </c>
      <c r="J390" s="220">
        <v>12.51</v>
      </c>
      <c r="K390" s="220">
        <v>58.38</v>
      </c>
      <c r="L390" s="220">
        <v>70.89</v>
      </c>
    </row>
    <row r="391" spans="1:12" ht="25.5">
      <c r="A391" s="217" t="s">
        <v>1284</v>
      </c>
      <c r="B391" s="218" t="s">
        <v>1238</v>
      </c>
      <c r="C391" s="217" t="s">
        <v>198</v>
      </c>
      <c r="D391" s="217" t="s">
        <v>1239</v>
      </c>
      <c r="E391" s="219" t="s">
        <v>192</v>
      </c>
      <c r="F391" s="218">
        <v>6</v>
      </c>
      <c r="G391" s="220">
        <v>6.56</v>
      </c>
      <c r="H391" s="220">
        <v>16.78</v>
      </c>
      <c r="I391" s="220">
        <v>23.34</v>
      </c>
      <c r="J391" s="220">
        <v>39.36</v>
      </c>
      <c r="K391" s="220">
        <v>100.68</v>
      </c>
      <c r="L391" s="220">
        <v>140.04</v>
      </c>
    </row>
    <row r="392" spans="1:12" ht="25.5">
      <c r="A392" s="217" t="s">
        <v>1285</v>
      </c>
      <c r="B392" s="218" t="s">
        <v>1286</v>
      </c>
      <c r="C392" s="217" t="s">
        <v>14</v>
      </c>
      <c r="D392" s="217" t="s">
        <v>1287</v>
      </c>
      <c r="E392" s="219" t="s">
        <v>192</v>
      </c>
      <c r="F392" s="218">
        <v>5</v>
      </c>
      <c r="G392" s="220">
        <v>6.03</v>
      </c>
      <c r="H392" s="220">
        <v>31</v>
      </c>
      <c r="I392" s="220">
        <v>37.03</v>
      </c>
      <c r="J392" s="220">
        <v>30.15</v>
      </c>
      <c r="K392" s="220">
        <v>155</v>
      </c>
      <c r="L392" s="220">
        <v>185.15</v>
      </c>
    </row>
    <row r="393" spans="1:12" ht="25.5">
      <c r="A393" s="217" t="s">
        <v>1288</v>
      </c>
      <c r="B393" s="218" t="s">
        <v>1289</v>
      </c>
      <c r="C393" s="217" t="s">
        <v>14</v>
      </c>
      <c r="D393" s="217" t="s">
        <v>1290</v>
      </c>
      <c r="E393" s="219" t="s">
        <v>174</v>
      </c>
      <c r="F393" s="218">
        <v>4</v>
      </c>
      <c r="G393" s="220">
        <v>4.17</v>
      </c>
      <c r="H393" s="220">
        <v>26.58</v>
      </c>
      <c r="I393" s="220">
        <v>30.75</v>
      </c>
      <c r="J393" s="220">
        <v>16.68</v>
      </c>
      <c r="K393" s="220">
        <v>106.32</v>
      </c>
      <c r="L393" s="220">
        <v>123</v>
      </c>
    </row>
    <row r="394" spans="1:12" ht="25.5">
      <c r="A394" s="217" t="s">
        <v>1291</v>
      </c>
      <c r="B394" s="218" t="s">
        <v>476</v>
      </c>
      <c r="C394" s="217" t="s">
        <v>14</v>
      </c>
      <c r="D394" s="217" t="s">
        <v>477</v>
      </c>
      <c r="E394" s="219" t="s">
        <v>174</v>
      </c>
      <c r="F394" s="218">
        <v>2</v>
      </c>
      <c r="G394" s="220">
        <v>2.11</v>
      </c>
      <c r="H394" s="220">
        <v>62.29</v>
      </c>
      <c r="I394" s="220">
        <v>64.400000000000006</v>
      </c>
      <c r="J394" s="220">
        <v>4.22</v>
      </c>
      <c r="K394" s="220">
        <v>124.58</v>
      </c>
      <c r="L394" s="220">
        <v>128.80000000000001</v>
      </c>
    </row>
    <row r="395" spans="1:12" ht="25.5">
      <c r="A395" s="217" t="s">
        <v>1292</v>
      </c>
      <c r="B395" s="218" t="s">
        <v>373</v>
      </c>
      <c r="C395" s="217" t="s">
        <v>14</v>
      </c>
      <c r="D395" s="217" t="s">
        <v>374</v>
      </c>
      <c r="E395" s="219" t="s">
        <v>244</v>
      </c>
      <c r="F395" s="218">
        <v>1</v>
      </c>
      <c r="G395" s="220">
        <v>4.17</v>
      </c>
      <c r="H395" s="220">
        <v>11.07</v>
      </c>
      <c r="I395" s="220">
        <v>15.24</v>
      </c>
      <c r="J395" s="220">
        <v>4.17</v>
      </c>
      <c r="K395" s="220">
        <v>11.07</v>
      </c>
      <c r="L395" s="220">
        <v>15.24</v>
      </c>
    </row>
    <row r="396" spans="1:12">
      <c r="A396" s="214" t="s">
        <v>415</v>
      </c>
      <c r="B396" s="214"/>
      <c r="C396" s="214"/>
      <c r="D396" s="214" t="s">
        <v>1293</v>
      </c>
      <c r="E396" s="214"/>
      <c r="F396" s="215"/>
      <c r="G396" s="215"/>
      <c r="H396" s="214"/>
      <c r="I396" s="214"/>
      <c r="J396" s="214"/>
      <c r="K396" s="214"/>
      <c r="L396" s="216">
        <v>12501.25</v>
      </c>
    </row>
    <row r="397" spans="1:12" ht="38.25">
      <c r="A397" s="217" t="s">
        <v>1294</v>
      </c>
      <c r="B397" s="218" t="s">
        <v>1295</v>
      </c>
      <c r="C397" s="217" t="s">
        <v>198</v>
      </c>
      <c r="D397" s="217" t="s">
        <v>1296</v>
      </c>
      <c r="E397" s="219" t="s">
        <v>199</v>
      </c>
      <c r="F397" s="218">
        <v>6</v>
      </c>
      <c r="G397" s="220">
        <v>15.12</v>
      </c>
      <c r="H397" s="220">
        <v>58.98</v>
      </c>
      <c r="I397" s="220">
        <v>74.099999999999994</v>
      </c>
      <c r="J397" s="220">
        <v>90.72</v>
      </c>
      <c r="K397" s="220">
        <v>353.88</v>
      </c>
      <c r="L397" s="220">
        <v>444.6</v>
      </c>
    </row>
    <row r="398" spans="1:12" ht="38.25">
      <c r="A398" s="217" t="s">
        <v>1297</v>
      </c>
      <c r="B398" s="218" t="s">
        <v>1298</v>
      </c>
      <c r="C398" s="217" t="s">
        <v>198</v>
      </c>
      <c r="D398" s="217" t="s">
        <v>1299</v>
      </c>
      <c r="E398" s="219" t="s">
        <v>192</v>
      </c>
      <c r="F398" s="218">
        <v>3</v>
      </c>
      <c r="G398" s="220">
        <v>16.84</v>
      </c>
      <c r="H398" s="220">
        <v>15.86</v>
      </c>
      <c r="I398" s="220">
        <v>32.700000000000003</v>
      </c>
      <c r="J398" s="220">
        <v>50.52</v>
      </c>
      <c r="K398" s="220">
        <v>47.58</v>
      </c>
      <c r="L398" s="220">
        <v>98.1</v>
      </c>
    </row>
    <row r="399" spans="1:12" ht="38.25">
      <c r="A399" s="217" t="s">
        <v>1300</v>
      </c>
      <c r="B399" s="218" t="s">
        <v>1301</v>
      </c>
      <c r="C399" s="217" t="s">
        <v>198</v>
      </c>
      <c r="D399" s="217" t="s">
        <v>1302</v>
      </c>
      <c r="E399" s="219" t="s">
        <v>192</v>
      </c>
      <c r="F399" s="218">
        <v>5</v>
      </c>
      <c r="G399" s="220">
        <v>6.07</v>
      </c>
      <c r="H399" s="220">
        <v>18.13</v>
      </c>
      <c r="I399" s="220">
        <v>24.2</v>
      </c>
      <c r="J399" s="220">
        <v>30.35</v>
      </c>
      <c r="K399" s="220">
        <v>90.65</v>
      </c>
      <c r="L399" s="220">
        <v>121</v>
      </c>
    </row>
    <row r="400" spans="1:12" ht="38.25">
      <c r="A400" s="217" t="s">
        <v>1303</v>
      </c>
      <c r="B400" s="218" t="s">
        <v>1304</v>
      </c>
      <c r="C400" s="217" t="s">
        <v>198</v>
      </c>
      <c r="D400" s="217" t="s">
        <v>1305</v>
      </c>
      <c r="E400" s="219" t="s">
        <v>192</v>
      </c>
      <c r="F400" s="218">
        <v>2</v>
      </c>
      <c r="G400" s="220">
        <v>12.62</v>
      </c>
      <c r="H400" s="220">
        <v>11.63</v>
      </c>
      <c r="I400" s="220">
        <v>24.25</v>
      </c>
      <c r="J400" s="220">
        <v>25.24</v>
      </c>
      <c r="K400" s="220">
        <v>23.26</v>
      </c>
      <c r="L400" s="220">
        <v>48.5</v>
      </c>
    </row>
    <row r="401" spans="1:12" ht="25.5">
      <c r="A401" s="217" t="s">
        <v>1306</v>
      </c>
      <c r="B401" s="218" t="s">
        <v>1307</v>
      </c>
      <c r="C401" s="217" t="s">
        <v>14</v>
      </c>
      <c r="D401" s="217" t="s">
        <v>1308</v>
      </c>
      <c r="E401" s="219" t="s">
        <v>192</v>
      </c>
      <c r="F401" s="218">
        <v>2</v>
      </c>
      <c r="G401" s="220">
        <v>5.19</v>
      </c>
      <c r="H401" s="220">
        <v>6.56</v>
      </c>
      <c r="I401" s="220">
        <v>11.75</v>
      </c>
      <c r="J401" s="220">
        <v>10.38</v>
      </c>
      <c r="K401" s="220">
        <v>13.12</v>
      </c>
      <c r="L401" s="220">
        <v>23.5</v>
      </c>
    </row>
    <row r="402" spans="1:12" ht="25.5">
      <c r="A402" s="217" t="s">
        <v>1309</v>
      </c>
      <c r="B402" s="218" t="s">
        <v>1310</v>
      </c>
      <c r="C402" s="217" t="s">
        <v>198</v>
      </c>
      <c r="D402" s="217" t="s">
        <v>1311</v>
      </c>
      <c r="E402" s="219" t="s">
        <v>192</v>
      </c>
      <c r="F402" s="218">
        <v>4</v>
      </c>
      <c r="G402" s="220">
        <v>3.73</v>
      </c>
      <c r="H402" s="220">
        <v>54.01</v>
      </c>
      <c r="I402" s="220">
        <v>57.74</v>
      </c>
      <c r="J402" s="220">
        <v>14.92</v>
      </c>
      <c r="K402" s="220">
        <v>216.04</v>
      </c>
      <c r="L402" s="220">
        <v>230.96</v>
      </c>
    </row>
    <row r="403" spans="1:12" ht="38.25">
      <c r="A403" s="217" t="s">
        <v>1312</v>
      </c>
      <c r="B403" s="218" t="s">
        <v>1313</v>
      </c>
      <c r="C403" s="217" t="s">
        <v>198</v>
      </c>
      <c r="D403" s="217" t="s">
        <v>1314</v>
      </c>
      <c r="E403" s="219" t="s">
        <v>199</v>
      </c>
      <c r="F403" s="218">
        <v>3</v>
      </c>
      <c r="G403" s="220">
        <v>17.57</v>
      </c>
      <c r="H403" s="220">
        <v>23.16</v>
      </c>
      <c r="I403" s="220">
        <v>40.729999999999997</v>
      </c>
      <c r="J403" s="220">
        <v>52.71</v>
      </c>
      <c r="K403" s="220">
        <v>69.48</v>
      </c>
      <c r="L403" s="220">
        <v>122.19</v>
      </c>
    </row>
    <row r="404" spans="1:12" ht="38.25">
      <c r="A404" s="217" t="s">
        <v>1315</v>
      </c>
      <c r="B404" s="218" t="s">
        <v>1316</v>
      </c>
      <c r="C404" s="217" t="s">
        <v>198</v>
      </c>
      <c r="D404" s="217" t="s">
        <v>1317</v>
      </c>
      <c r="E404" s="219" t="s">
        <v>199</v>
      </c>
      <c r="F404" s="218">
        <v>15</v>
      </c>
      <c r="G404" s="220">
        <v>14.89</v>
      </c>
      <c r="H404" s="220">
        <v>15.65</v>
      </c>
      <c r="I404" s="220">
        <v>30.54</v>
      </c>
      <c r="J404" s="220">
        <v>223.35</v>
      </c>
      <c r="K404" s="220">
        <v>234.75</v>
      </c>
      <c r="L404" s="220">
        <v>458.1</v>
      </c>
    </row>
    <row r="405" spans="1:12" ht="38.25">
      <c r="A405" s="217" t="s">
        <v>1318</v>
      </c>
      <c r="B405" s="218" t="s">
        <v>1319</v>
      </c>
      <c r="C405" s="217" t="s">
        <v>198</v>
      </c>
      <c r="D405" s="217" t="s">
        <v>1320</v>
      </c>
      <c r="E405" s="219" t="s">
        <v>192</v>
      </c>
      <c r="F405" s="218">
        <v>2</v>
      </c>
      <c r="G405" s="220">
        <v>8.4700000000000006</v>
      </c>
      <c r="H405" s="220">
        <v>14.2</v>
      </c>
      <c r="I405" s="220">
        <v>22.67</v>
      </c>
      <c r="J405" s="220">
        <v>16.940000000000001</v>
      </c>
      <c r="K405" s="220">
        <v>28.4</v>
      </c>
      <c r="L405" s="220">
        <v>45.34</v>
      </c>
    </row>
    <row r="406" spans="1:12" ht="25.5">
      <c r="A406" s="217" t="s">
        <v>1321</v>
      </c>
      <c r="B406" s="218" t="s">
        <v>1322</v>
      </c>
      <c r="C406" s="217" t="s">
        <v>198</v>
      </c>
      <c r="D406" s="217" t="s">
        <v>1323</v>
      </c>
      <c r="E406" s="219" t="s">
        <v>192</v>
      </c>
      <c r="F406" s="218">
        <v>3</v>
      </c>
      <c r="G406" s="220">
        <v>7.08</v>
      </c>
      <c r="H406" s="220">
        <v>12.53</v>
      </c>
      <c r="I406" s="220">
        <v>19.61</v>
      </c>
      <c r="J406" s="220">
        <v>21.24</v>
      </c>
      <c r="K406" s="220">
        <v>37.590000000000003</v>
      </c>
      <c r="L406" s="220">
        <v>58.83</v>
      </c>
    </row>
    <row r="407" spans="1:12" ht="25.5">
      <c r="A407" s="217" t="s">
        <v>1324</v>
      </c>
      <c r="B407" s="218" t="s">
        <v>1325</v>
      </c>
      <c r="C407" s="217" t="s">
        <v>198</v>
      </c>
      <c r="D407" s="217" t="s">
        <v>1326</v>
      </c>
      <c r="E407" s="219" t="s">
        <v>192</v>
      </c>
      <c r="F407" s="218">
        <v>2</v>
      </c>
      <c r="G407" s="220">
        <v>8.39</v>
      </c>
      <c r="H407" s="220">
        <v>16.36</v>
      </c>
      <c r="I407" s="220">
        <v>24.75</v>
      </c>
      <c r="J407" s="220">
        <v>16.78</v>
      </c>
      <c r="K407" s="220">
        <v>32.72</v>
      </c>
      <c r="L407" s="220">
        <v>49.5</v>
      </c>
    </row>
    <row r="408" spans="1:12" ht="25.5">
      <c r="A408" s="217" t="s">
        <v>1327</v>
      </c>
      <c r="B408" s="218" t="s">
        <v>1328</v>
      </c>
      <c r="C408" s="217" t="s">
        <v>198</v>
      </c>
      <c r="D408" s="217" t="s">
        <v>1329</v>
      </c>
      <c r="E408" s="219" t="s">
        <v>192</v>
      </c>
      <c r="F408" s="218">
        <v>2</v>
      </c>
      <c r="G408" s="220">
        <v>11.2</v>
      </c>
      <c r="H408" s="220">
        <v>23.51</v>
      </c>
      <c r="I408" s="220">
        <v>34.71</v>
      </c>
      <c r="J408" s="220">
        <v>22.4</v>
      </c>
      <c r="K408" s="220">
        <v>47.02</v>
      </c>
      <c r="L408" s="220">
        <v>69.42</v>
      </c>
    </row>
    <row r="409" spans="1:12" ht="25.5">
      <c r="A409" s="217" t="s">
        <v>1330</v>
      </c>
      <c r="B409" s="218" t="s">
        <v>1331</v>
      </c>
      <c r="C409" s="217" t="s">
        <v>198</v>
      </c>
      <c r="D409" s="217" t="s">
        <v>1332</v>
      </c>
      <c r="E409" s="219" t="s">
        <v>192</v>
      </c>
      <c r="F409" s="218">
        <v>2</v>
      </c>
      <c r="G409" s="220">
        <v>9.4499999999999993</v>
      </c>
      <c r="H409" s="220">
        <v>13.91</v>
      </c>
      <c r="I409" s="220">
        <v>23.36</v>
      </c>
      <c r="J409" s="220">
        <v>18.899999999999999</v>
      </c>
      <c r="K409" s="220">
        <v>27.82</v>
      </c>
      <c r="L409" s="220">
        <v>46.72</v>
      </c>
    </row>
    <row r="410" spans="1:12" ht="38.25">
      <c r="A410" s="217" t="s">
        <v>1333</v>
      </c>
      <c r="B410" s="218" t="s">
        <v>1334</v>
      </c>
      <c r="C410" s="217" t="s">
        <v>198</v>
      </c>
      <c r="D410" s="217" t="s">
        <v>1335</v>
      </c>
      <c r="E410" s="219" t="s">
        <v>192</v>
      </c>
      <c r="F410" s="218">
        <v>2</v>
      </c>
      <c r="G410" s="220">
        <v>7.4</v>
      </c>
      <c r="H410" s="220">
        <v>11.66</v>
      </c>
      <c r="I410" s="220">
        <v>19.059999999999999</v>
      </c>
      <c r="J410" s="220">
        <v>14.8</v>
      </c>
      <c r="K410" s="220">
        <v>23.32</v>
      </c>
      <c r="L410" s="220">
        <v>38.119999999999997</v>
      </c>
    </row>
    <row r="411" spans="1:12" ht="25.5">
      <c r="A411" s="217" t="s">
        <v>1336</v>
      </c>
      <c r="B411" s="218" t="s">
        <v>1337</v>
      </c>
      <c r="C411" s="217" t="s">
        <v>198</v>
      </c>
      <c r="D411" s="217" t="s">
        <v>1338</v>
      </c>
      <c r="E411" s="219" t="s">
        <v>192</v>
      </c>
      <c r="F411" s="218">
        <v>2</v>
      </c>
      <c r="G411" s="220">
        <v>9.06</v>
      </c>
      <c r="H411" s="220">
        <v>11.56</v>
      </c>
      <c r="I411" s="220">
        <v>20.62</v>
      </c>
      <c r="J411" s="220">
        <v>18.12</v>
      </c>
      <c r="K411" s="220">
        <v>23.12</v>
      </c>
      <c r="L411" s="220">
        <v>41.24</v>
      </c>
    </row>
    <row r="412" spans="1:12" ht="25.5">
      <c r="A412" s="217" t="s">
        <v>1339</v>
      </c>
      <c r="B412" s="218" t="s">
        <v>1340</v>
      </c>
      <c r="C412" s="217" t="s">
        <v>14</v>
      </c>
      <c r="D412" s="217" t="s">
        <v>1341</v>
      </c>
      <c r="E412" s="219" t="s">
        <v>192</v>
      </c>
      <c r="F412" s="218">
        <v>1</v>
      </c>
      <c r="G412" s="220">
        <v>37.28</v>
      </c>
      <c r="H412" s="220">
        <v>344.37</v>
      </c>
      <c r="I412" s="220">
        <v>381.65</v>
      </c>
      <c r="J412" s="220">
        <v>37.28</v>
      </c>
      <c r="K412" s="220">
        <v>344.37</v>
      </c>
      <c r="L412" s="220">
        <v>381.65</v>
      </c>
    </row>
    <row r="413" spans="1:12" ht="25.5">
      <c r="A413" s="217" t="s">
        <v>1342</v>
      </c>
      <c r="B413" s="218" t="s">
        <v>1343</v>
      </c>
      <c r="C413" s="217" t="s">
        <v>14</v>
      </c>
      <c r="D413" s="217" t="s">
        <v>1344</v>
      </c>
      <c r="E413" s="219" t="s">
        <v>192</v>
      </c>
      <c r="F413" s="218">
        <v>2</v>
      </c>
      <c r="G413" s="220">
        <v>26</v>
      </c>
      <c r="H413" s="220">
        <v>115.5</v>
      </c>
      <c r="I413" s="220">
        <v>141.5</v>
      </c>
      <c r="J413" s="220">
        <v>52</v>
      </c>
      <c r="K413" s="220">
        <v>231</v>
      </c>
      <c r="L413" s="220">
        <v>283</v>
      </c>
    </row>
    <row r="414" spans="1:12" ht="38.25">
      <c r="A414" s="217" t="s">
        <v>1345</v>
      </c>
      <c r="B414" s="218" t="s">
        <v>1346</v>
      </c>
      <c r="C414" s="217" t="s">
        <v>14</v>
      </c>
      <c r="D414" s="217" t="s">
        <v>1347</v>
      </c>
      <c r="E414" s="219" t="s">
        <v>244</v>
      </c>
      <c r="F414" s="218">
        <v>2</v>
      </c>
      <c r="G414" s="220">
        <v>14.56</v>
      </c>
      <c r="H414" s="220">
        <v>33.39</v>
      </c>
      <c r="I414" s="220">
        <v>47.95</v>
      </c>
      <c r="J414" s="220">
        <v>29.12</v>
      </c>
      <c r="K414" s="220">
        <v>66.78</v>
      </c>
      <c r="L414" s="220">
        <v>95.9</v>
      </c>
    </row>
    <row r="415" spans="1:12" ht="25.5">
      <c r="A415" s="217" t="s">
        <v>1348</v>
      </c>
      <c r="B415" s="218" t="s">
        <v>1349</v>
      </c>
      <c r="C415" s="217" t="s">
        <v>14</v>
      </c>
      <c r="D415" s="217" t="s">
        <v>1350</v>
      </c>
      <c r="E415" s="219" t="s">
        <v>174</v>
      </c>
      <c r="F415" s="218">
        <v>2</v>
      </c>
      <c r="G415" s="220">
        <v>7.55</v>
      </c>
      <c r="H415" s="220">
        <v>913.55</v>
      </c>
      <c r="I415" s="220">
        <v>921.1</v>
      </c>
      <c r="J415" s="220">
        <v>15.1</v>
      </c>
      <c r="K415" s="220">
        <v>1827.1</v>
      </c>
      <c r="L415" s="220">
        <v>1842.2</v>
      </c>
    </row>
    <row r="416" spans="1:12" ht="25.5">
      <c r="A416" s="217" t="s">
        <v>1351</v>
      </c>
      <c r="B416" s="218" t="s">
        <v>1352</v>
      </c>
      <c r="C416" s="217" t="s">
        <v>14</v>
      </c>
      <c r="D416" s="217" t="s">
        <v>1353</v>
      </c>
      <c r="E416" s="219" t="s">
        <v>192</v>
      </c>
      <c r="F416" s="218">
        <v>2</v>
      </c>
      <c r="G416" s="220">
        <v>128.91999999999999</v>
      </c>
      <c r="H416" s="220">
        <v>3872.27</v>
      </c>
      <c r="I416" s="220">
        <v>4001.19</v>
      </c>
      <c r="J416" s="220">
        <v>257.83999999999997</v>
      </c>
      <c r="K416" s="220">
        <v>7744.54</v>
      </c>
      <c r="L416" s="220">
        <v>8002.38</v>
      </c>
    </row>
    <row r="417" spans="1:12">
      <c r="A417" s="214" t="s">
        <v>416</v>
      </c>
      <c r="B417" s="214"/>
      <c r="C417" s="214"/>
      <c r="D417" s="214" t="s">
        <v>1354</v>
      </c>
      <c r="E417" s="214"/>
      <c r="F417" s="215"/>
      <c r="G417" s="215"/>
      <c r="H417" s="214"/>
      <c r="I417" s="214"/>
      <c r="J417" s="214"/>
      <c r="K417" s="214"/>
      <c r="L417" s="216">
        <v>23353.72</v>
      </c>
    </row>
    <row r="418" spans="1:12">
      <c r="A418" s="214" t="s">
        <v>1355</v>
      </c>
      <c r="B418" s="214"/>
      <c r="C418" s="214"/>
      <c r="D418" s="214" t="s">
        <v>1356</v>
      </c>
      <c r="E418" s="214"/>
      <c r="F418" s="215"/>
      <c r="G418" s="215"/>
      <c r="H418" s="214"/>
      <c r="I418" s="214"/>
      <c r="J418" s="214"/>
      <c r="K418" s="214"/>
      <c r="L418" s="216">
        <v>12856.16</v>
      </c>
    </row>
    <row r="419" spans="1:12" ht="25.5">
      <c r="A419" s="217" t="s">
        <v>1357</v>
      </c>
      <c r="B419" s="218" t="s">
        <v>1358</v>
      </c>
      <c r="C419" s="217" t="s">
        <v>14</v>
      </c>
      <c r="D419" s="217" t="s">
        <v>1359</v>
      </c>
      <c r="E419" s="219" t="s">
        <v>192</v>
      </c>
      <c r="F419" s="218">
        <v>48</v>
      </c>
      <c r="G419" s="220">
        <v>10.59</v>
      </c>
      <c r="H419" s="220">
        <v>9.51</v>
      </c>
      <c r="I419" s="220">
        <v>20.100000000000001</v>
      </c>
      <c r="J419" s="220">
        <v>508.32</v>
      </c>
      <c r="K419" s="220">
        <v>456.48</v>
      </c>
      <c r="L419" s="220">
        <v>964.8</v>
      </c>
    </row>
    <row r="420" spans="1:12" ht="25.5">
      <c r="A420" s="217" t="s">
        <v>1360</v>
      </c>
      <c r="B420" s="218" t="s">
        <v>1361</v>
      </c>
      <c r="C420" s="217" t="s">
        <v>198</v>
      </c>
      <c r="D420" s="217" t="s">
        <v>1362</v>
      </c>
      <c r="E420" s="219" t="s">
        <v>192</v>
      </c>
      <c r="F420" s="218">
        <v>2</v>
      </c>
      <c r="G420" s="220">
        <v>273.48</v>
      </c>
      <c r="H420" s="220">
        <v>849.95</v>
      </c>
      <c r="I420" s="220">
        <v>1123.43</v>
      </c>
      <c r="J420" s="220">
        <v>546.96</v>
      </c>
      <c r="K420" s="220">
        <v>1699.9</v>
      </c>
      <c r="L420" s="220">
        <v>2246.86</v>
      </c>
    </row>
    <row r="421" spans="1:12" ht="25.5">
      <c r="A421" s="217" t="s">
        <v>1363</v>
      </c>
      <c r="B421" s="218" t="s">
        <v>1364</v>
      </c>
      <c r="C421" s="217" t="s">
        <v>14</v>
      </c>
      <c r="D421" s="217" t="s">
        <v>1365</v>
      </c>
      <c r="E421" s="219" t="s">
        <v>192</v>
      </c>
      <c r="F421" s="218">
        <v>1</v>
      </c>
      <c r="G421" s="220">
        <v>53.01</v>
      </c>
      <c r="H421" s="220">
        <v>4466.09</v>
      </c>
      <c r="I421" s="220">
        <v>4519.1000000000004</v>
      </c>
      <c r="J421" s="220">
        <v>53.01</v>
      </c>
      <c r="K421" s="220">
        <v>4466.09</v>
      </c>
      <c r="L421" s="220">
        <v>4519.1000000000004</v>
      </c>
    </row>
    <row r="422" spans="1:12" ht="25.5">
      <c r="A422" s="217" t="s">
        <v>1366</v>
      </c>
      <c r="B422" s="218" t="s">
        <v>1367</v>
      </c>
      <c r="C422" s="217" t="s">
        <v>14</v>
      </c>
      <c r="D422" s="217" t="s">
        <v>1368</v>
      </c>
      <c r="E422" s="219" t="s">
        <v>199</v>
      </c>
      <c r="F422" s="218">
        <v>48</v>
      </c>
      <c r="G422" s="220">
        <v>6.09</v>
      </c>
      <c r="H422" s="220">
        <v>20.5</v>
      </c>
      <c r="I422" s="220">
        <v>26.59</v>
      </c>
      <c r="J422" s="220">
        <v>292.32</v>
      </c>
      <c r="K422" s="220">
        <v>984</v>
      </c>
      <c r="L422" s="220">
        <v>1276.32</v>
      </c>
    </row>
    <row r="423" spans="1:12" ht="38.25">
      <c r="A423" s="217" t="s">
        <v>1369</v>
      </c>
      <c r="B423" s="218" t="s">
        <v>1370</v>
      </c>
      <c r="C423" s="217" t="s">
        <v>198</v>
      </c>
      <c r="D423" s="217" t="s">
        <v>1371</v>
      </c>
      <c r="E423" s="219" t="s">
        <v>192</v>
      </c>
      <c r="F423" s="218">
        <v>2</v>
      </c>
      <c r="G423" s="220">
        <v>225.86</v>
      </c>
      <c r="H423" s="220">
        <v>242.52</v>
      </c>
      <c r="I423" s="220">
        <v>468.38</v>
      </c>
      <c r="J423" s="220">
        <v>451.72</v>
      </c>
      <c r="K423" s="220">
        <v>485.04</v>
      </c>
      <c r="L423" s="220">
        <v>936.76</v>
      </c>
    </row>
    <row r="424" spans="1:12" ht="25.5">
      <c r="A424" s="217" t="s">
        <v>1372</v>
      </c>
      <c r="B424" s="218" t="s">
        <v>1373</v>
      </c>
      <c r="C424" s="217" t="s">
        <v>14</v>
      </c>
      <c r="D424" s="217" t="s">
        <v>1374</v>
      </c>
      <c r="E424" s="219" t="s">
        <v>192</v>
      </c>
      <c r="F424" s="218">
        <v>74</v>
      </c>
      <c r="G424" s="220">
        <v>1.64</v>
      </c>
      <c r="H424" s="220">
        <v>32.28</v>
      </c>
      <c r="I424" s="220">
        <v>33.92</v>
      </c>
      <c r="J424" s="220">
        <v>121.36</v>
      </c>
      <c r="K424" s="220">
        <v>2388.7199999999998</v>
      </c>
      <c r="L424" s="220">
        <v>2510.08</v>
      </c>
    </row>
    <row r="425" spans="1:12" ht="25.5">
      <c r="A425" s="217" t="s">
        <v>1375</v>
      </c>
      <c r="B425" s="218" t="s">
        <v>1376</v>
      </c>
      <c r="C425" s="217" t="s">
        <v>14</v>
      </c>
      <c r="D425" s="217" t="s">
        <v>1377</v>
      </c>
      <c r="E425" s="219" t="s">
        <v>192</v>
      </c>
      <c r="F425" s="218">
        <v>48</v>
      </c>
      <c r="G425" s="220">
        <v>2.64</v>
      </c>
      <c r="H425" s="220">
        <v>5.74</v>
      </c>
      <c r="I425" s="220">
        <v>8.3800000000000008</v>
      </c>
      <c r="J425" s="220">
        <v>126.72</v>
      </c>
      <c r="K425" s="220">
        <v>275.52</v>
      </c>
      <c r="L425" s="220">
        <v>402.24</v>
      </c>
    </row>
    <row r="426" spans="1:12">
      <c r="A426" s="214" t="s">
        <v>1378</v>
      </c>
      <c r="B426" s="214"/>
      <c r="C426" s="214"/>
      <c r="D426" s="214" t="s">
        <v>1379</v>
      </c>
      <c r="E426" s="214"/>
      <c r="F426" s="215"/>
      <c r="G426" s="215"/>
      <c r="H426" s="214"/>
      <c r="I426" s="214"/>
      <c r="J426" s="214"/>
      <c r="K426" s="214"/>
      <c r="L426" s="216">
        <v>682.27</v>
      </c>
    </row>
    <row r="427" spans="1:12" ht="38.25">
      <c r="A427" s="217" t="s">
        <v>1380</v>
      </c>
      <c r="B427" s="218" t="s">
        <v>1381</v>
      </c>
      <c r="C427" s="217" t="s">
        <v>14</v>
      </c>
      <c r="D427" s="217" t="s">
        <v>1382</v>
      </c>
      <c r="E427" s="219" t="s">
        <v>192</v>
      </c>
      <c r="F427" s="218">
        <v>2</v>
      </c>
      <c r="G427" s="220">
        <v>11.26</v>
      </c>
      <c r="H427" s="220">
        <v>28.04</v>
      </c>
      <c r="I427" s="220">
        <v>39.299999999999997</v>
      </c>
      <c r="J427" s="220">
        <v>22.52</v>
      </c>
      <c r="K427" s="220">
        <v>56.08</v>
      </c>
      <c r="L427" s="220">
        <v>78.599999999999994</v>
      </c>
    </row>
    <row r="428" spans="1:12" ht="25.5">
      <c r="A428" s="217" t="s">
        <v>1383</v>
      </c>
      <c r="B428" s="218" t="s">
        <v>1384</v>
      </c>
      <c r="C428" s="217" t="s">
        <v>14</v>
      </c>
      <c r="D428" s="217" t="s">
        <v>1385</v>
      </c>
      <c r="E428" s="219" t="s">
        <v>192</v>
      </c>
      <c r="F428" s="218">
        <v>1</v>
      </c>
      <c r="G428" s="220">
        <v>7.6</v>
      </c>
      <c r="H428" s="220">
        <v>168.39</v>
      </c>
      <c r="I428" s="220">
        <v>175.99</v>
      </c>
      <c r="J428" s="220">
        <v>7.6</v>
      </c>
      <c r="K428" s="220">
        <v>168.39</v>
      </c>
      <c r="L428" s="220">
        <v>175.99</v>
      </c>
    </row>
    <row r="429" spans="1:12" ht="25.5">
      <c r="A429" s="217" t="s">
        <v>1386</v>
      </c>
      <c r="B429" s="218" t="s">
        <v>1387</v>
      </c>
      <c r="C429" s="217" t="s">
        <v>14</v>
      </c>
      <c r="D429" s="217" t="s">
        <v>1388</v>
      </c>
      <c r="E429" s="219" t="s">
        <v>192</v>
      </c>
      <c r="F429" s="218">
        <v>1</v>
      </c>
      <c r="G429" s="220">
        <v>10.59</v>
      </c>
      <c r="H429" s="220">
        <v>417.09</v>
      </c>
      <c r="I429" s="220">
        <v>427.68</v>
      </c>
      <c r="J429" s="220">
        <v>10.59</v>
      </c>
      <c r="K429" s="220">
        <v>417.09</v>
      </c>
      <c r="L429" s="220">
        <v>427.68</v>
      </c>
    </row>
    <row r="430" spans="1:12">
      <c r="A430" s="214" t="s">
        <v>1389</v>
      </c>
      <c r="B430" s="214"/>
      <c r="C430" s="214"/>
      <c r="D430" s="214" t="s">
        <v>411</v>
      </c>
      <c r="E430" s="214"/>
      <c r="F430" s="215"/>
      <c r="G430" s="215"/>
      <c r="H430" s="214"/>
      <c r="I430" s="214"/>
      <c r="J430" s="214"/>
      <c r="K430" s="214"/>
      <c r="L430" s="216">
        <v>3974.04</v>
      </c>
    </row>
    <row r="431" spans="1:12" ht="25.5">
      <c r="A431" s="217" t="s">
        <v>1390</v>
      </c>
      <c r="B431" s="218" t="s">
        <v>406</v>
      </c>
      <c r="C431" s="217" t="s">
        <v>198</v>
      </c>
      <c r="D431" s="217" t="s">
        <v>407</v>
      </c>
      <c r="E431" s="219" t="s">
        <v>192</v>
      </c>
      <c r="F431" s="218">
        <v>2</v>
      </c>
      <c r="G431" s="220">
        <v>8.84</v>
      </c>
      <c r="H431" s="220">
        <v>8.33</v>
      </c>
      <c r="I431" s="220">
        <v>17.170000000000002</v>
      </c>
      <c r="J431" s="220">
        <v>17.68</v>
      </c>
      <c r="K431" s="220">
        <v>16.66</v>
      </c>
      <c r="L431" s="220">
        <v>34.340000000000003</v>
      </c>
    </row>
    <row r="432" spans="1:12" ht="25.5">
      <c r="A432" s="217" t="s">
        <v>1391</v>
      </c>
      <c r="B432" s="218" t="s">
        <v>1392</v>
      </c>
      <c r="C432" s="217" t="s">
        <v>14</v>
      </c>
      <c r="D432" s="217" t="s">
        <v>1393</v>
      </c>
      <c r="E432" s="219" t="s">
        <v>192</v>
      </c>
      <c r="F432" s="218">
        <v>11</v>
      </c>
      <c r="G432" s="220">
        <v>21.2</v>
      </c>
      <c r="H432" s="220">
        <v>179.58</v>
      </c>
      <c r="I432" s="220">
        <v>200.78</v>
      </c>
      <c r="J432" s="220">
        <v>233.2</v>
      </c>
      <c r="K432" s="220">
        <v>1975.38</v>
      </c>
      <c r="L432" s="220">
        <v>2208.58</v>
      </c>
    </row>
    <row r="433" spans="1:12">
      <c r="A433" s="217" t="s">
        <v>1394</v>
      </c>
      <c r="B433" s="218" t="s">
        <v>1395</v>
      </c>
      <c r="C433" s="217" t="s">
        <v>14</v>
      </c>
      <c r="D433" s="217" t="s">
        <v>1396</v>
      </c>
      <c r="E433" s="219" t="s">
        <v>192</v>
      </c>
      <c r="F433" s="218">
        <v>6</v>
      </c>
      <c r="G433" s="220">
        <v>143.27000000000001</v>
      </c>
      <c r="H433" s="220">
        <v>145.25</v>
      </c>
      <c r="I433" s="220">
        <v>288.52</v>
      </c>
      <c r="J433" s="220">
        <v>859.62</v>
      </c>
      <c r="K433" s="220">
        <v>871.5</v>
      </c>
      <c r="L433" s="220">
        <v>1731.12</v>
      </c>
    </row>
    <row r="434" spans="1:12">
      <c r="A434" s="214" t="s">
        <v>1397</v>
      </c>
      <c r="B434" s="214"/>
      <c r="C434" s="214"/>
      <c r="D434" s="214" t="s">
        <v>1115</v>
      </c>
      <c r="E434" s="214"/>
      <c r="F434" s="215"/>
      <c r="G434" s="215"/>
      <c r="H434" s="214"/>
      <c r="I434" s="214"/>
      <c r="J434" s="214"/>
      <c r="K434" s="214"/>
      <c r="L434" s="216">
        <v>27.31</v>
      </c>
    </row>
    <row r="435" spans="1:12">
      <c r="A435" s="217" t="s">
        <v>1398</v>
      </c>
      <c r="B435" s="218" t="s">
        <v>1399</v>
      </c>
      <c r="C435" s="217" t="s">
        <v>14</v>
      </c>
      <c r="D435" s="217" t="s">
        <v>1115</v>
      </c>
      <c r="E435" s="219" t="s">
        <v>483</v>
      </c>
      <c r="F435" s="218">
        <v>1</v>
      </c>
      <c r="G435" s="220">
        <v>0</v>
      </c>
      <c r="H435" s="220">
        <v>27.31</v>
      </c>
      <c r="I435" s="220">
        <v>27.31</v>
      </c>
      <c r="J435" s="220">
        <v>0</v>
      </c>
      <c r="K435" s="220">
        <v>27.31</v>
      </c>
      <c r="L435" s="220">
        <v>27.31</v>
      </c>
    </row>
    <row r="436" spans="1:12">
      <c r="A436" s="214" t="s">
        <v>1400</v>
      </c>
      <c r="B436" s="214"/>
      <c r="C436" s="214"/>
      <c r="D436" s="214" t="s">
        <v>1401</v>
      </c>
      <c r="E436" s="214"/>
      <c r="F436" s="215"/>
      <c r="G436" s="215"/>
      <c r="H436" s="214"/>
      <c r="I436" s="214"/>
      <c r="J436" s="214"/>
      <c r="K436" s="214"/>
      <c r="L436" s="216">
        <v>3801.32</v>
      </c>
    </row>
    <row r="437" spans="1:12" ht="25.5">
      <c r="A437" s="217" t="s">
        <v>1402</v>
      </c>
      <c r="B437" s="218" t="s">
        <v>1403</v>
      </c>
      <c r="C437" s="217" t="s">
        <v>14</v>
      </c>
      <c r="D437" s="217" t="s">
        <v>1404</v>
      </c>
      <c r="E437" s="219" t="s">
        <v>199</v>
      </c>
      <c r="F437" s="218">
        <v>300.5</v>
      </c>
      <c r="G437" s="220">
        <v>1.53</v>
      </c>
      <c r="H437" s="220">
        <v>11.12</v>
      </c>
      <c r="I437" s="220">
        <v>12.65</v>
      </c>
      <c r="J437" s="220">
        <v>459.76499999999999</v>
      </c>
      <c r="K437" s="220">
        <v>3341.5549999999998</v>
      </c>
      <c r="L437" s="220">
        <v>3801.32</v>
      </c>
    </row>
    <row r="438" spans="1:12">
      <c r="A438" s="214" t="s">
        <v>1405</v>
      </c>
      <c r="B438" s="214"/>
      <c r="C438" s="214"/>
      <c r="D438" s="214" t="s">
        <v>1406</v>
      </c>
      <c r="E438" s="214"/>
      <c r="F438" s="215"/>
      <c r="G438" s="215"/>
      <c r="H438" s="214"/>
      <c r="I438" s="214"/>
      <c r="J438" s="214"/>
      <c r="K438" s="214"/>
      <c r="L438" s="216">
        <v>146.88</v>
      </c>
    </row>
    <row r="439" spans="1:12" ht="25.5">
      <c r="A439" s="217" t="s">
        <v>1407</v>
      </c>
      <c r="B439" s="218" t="s">
        <v>1408</v>
      </c>
      <c r="C439" s="217" t="s">
        <v>14</v>
      </c>
      <c r="D439" s="217" t="s">
        <v>1409</v>
      </c>
      <c r="E439" s="219" t="s">
        <v>192</v>
      </c>
      <c r="F439" s="218">
        <v>2</v>
      </c>
      <c r="G439" s="220">
        <v>25.38</v>
      </c>
      <c r="H439" s="220">
        <v>48.06</v>
      </c>
      <c r="I439" s="220">
        <v>73.44</v>
      </c>
      <c r="J439" s="220">
        <v>50.76</v>
      </c>
      <c r="K439" s="220">
        <v>96.12</v>
      </c>
      <c r="L439" s="220">
        <v>146.88</v>
      </c>
    </row>
    <row r="440" spans="1:12">
      <c r="A440" s="214" t="s">
        <v>1410</v>
      </c>
      <c r="B440" s="214"/>
      <c r="C440" s="214"/>
      <c r="D440" s="214" t="s">
        <v>412</v>
      </c>
      <c r="E440" s="214"/>
      <c r="F440" s="215"/>
      <c r="G440" s="215"/>
      <c r="H440" s="214"/>
      <c r="I440" s="214"/>
      <c r="J440" s="214"/>
      <c r="K440" s="214"/>
      <c r="L440" s="216">
        <v>434.68</v>
      </c>
    </row>
    <row r="441" spans="1:12" ht="38.25">
      <c r="A441" s="217" t="s">
        <v>1411</v>
      </c>
      <c r="B441" s="218" t="s">
        <v>1412</v>
      </c>
      <c r="C441" s="217" t="s">
        <v>198</v>
      </c>
      <c r="D441" s="217" t="s">
        <v>1413</v>
      </c>
      <c r="E441" s="219" t="s">
        <v>199</v>
      </c>
      <c r="F441" s="218">
        <v>19.2</v>
      </c>
      <c r="G441" s="220">
        <v>6.03</v>
      </c>
      <c r="H441" s="220">
        <v>13.18</v>
      </c>
      <c r="I441" s="220">
        <v>19.21</v>
      </c>
      <c r="J441" s="220">
        <v>115.776</v>
      </c>
      <c r="K441" s="220">
        <v>253.054</v>
      </c>
      <c r="L441" s="220">
        <v>368.83</v>
      </c>
    </row>
    <row r="442" spans="1:12" ht="38.25">
      <c r="A442" s="217" t="s">
        <v>1414</v>
      </c>
      <c r="B442" s="218" t="s">
        <v>1415</v>
      </c>
      <c r="C442" s="217" t="s">
        <v>198</v>
      </c>
      <c r="D442" s="217" t="s">
        <v>1416</v>
      </c>
      <c r="E442" s="219" t="s">
        <v>199</v>
      </c>
      <c r="F442" s="218">
        <v>5</v>
      </c>
      <c r="G442" s="220">
        <v>5.45</v>
      </c>
      <c r="H442" s="220">
        <v>7.72</v>
      </c>
      <c r="I442" s="220">
        <v>13.17</v>
      </c>
      <c r="J442" s="220">
        <v>27.25</v>
      </c>
      <c r="K442" s="220">
        <v>38.6</v>
      </c>
      <c r="L442" s="220">
        <v>65.849999999999994</v>
      </c>
    </row>
    <row r="443" spans="1:12">
      <c r="A443" s="214" t="s">
        <v>1417</v>
      </c>
      <c r="B443" s="214"/>
      <c r="C443" s="214"/>
      <c r="D443" s="214" t="s">
        <v>1418</v>
      </c>
      <c r="E443" s="214"/>
      <c r="F443" s="215"/>
      <c r="G443" s="215"/>
      <c r="H443" s="214"/>
      <c r="I443" s="214"/>
      <c r="J443" s="214"/>
      <c r="K443" s="214"/>
      <c r="L443" s="216">
        <v>436.71</v>
      </c>
    </row>
    <row r="444" spans="1:12" ht="38.25">
      <c r="A444" s="217" t="s">
        <v>1419</v>
      </c>
      <c r="B444" s="218" t="s">
        <v>1420</v>
      </c>
      <c r="C444" s="217" t="s">
        <v>14</v>
      </c>
      <c r="D444" s="217" t="s">
        <v>1421</v>
      </c>
      <c r="E444" s="219" t="s">
        <v>199</v>
      </c>
      <c r="F444" s="218">
        <v>7.9</v>
      </c>
      <c r="G444" s="220">
        <v>13.24</v>
      </c>
      <c r="H444" s="220">
        <v>42.04</v>
      </c>
      <c r="I444" s="220">
        <v>55.28</v>
      </c>
      <c r="J444" s="220">
        <v>104.596</v>
      </c>
      <c r="K444" s="220">
        <v>332.11399999999998</v>
      </c>
      <c r="L444" s="220">
        <v>436.71</v>
      </c>
    </row>
    <row r="445" spans="1:12">
      <c r="A445" s="214" t="s">
        <v>1422</v>
      </c>
      <c r="B445" s="214"/>
      <c r="C445" s="214"/>
      <c r="D445" s="214" t="s">
        <v>1423</v>
      </c>
      <c r="E445" s="214"/>
      <c r="F445" s="215"/>
      <c r="G445" s="215"/>
      <c r="H445" s="214"/>
      <c r="I445" s="214"/>
      <c r="J445" s="214"/>
      <c r="K445" s="214"/>
      <c r="L445" s="216">
        <v>994.35</v>
      </c>
    </row>
    <row r="446" spans="1:12" ht="38.25">
      <c r="A446" s="217" t="s">
        <v>1424</v>
      </c>
      <c r="B446" s="218" t="s">
        <v>1425</v>
      </c>
      <c r="C446" s="217" t="s">
        <v>14</v>
      </c>
      <c r="D446" s="217" t="s">
        <v>1426</v>
      </c>
      <c r="E446" s="219" t="s">
        <v>192</v>
      </c>
      <c r="F446" s="218">
        <v>1</v>
      </c>
      <c r="G446" s="220">
        <v>54.37</v>
      </c>
      <c r="H446" s="220">
        <v>939.98</v>
      </c>
      <c r="I446" s="220">
        <v>994.35</v>
      </c>
      <c r="J446" s="220">
        <v>54.37</v>
      </c>
      <c r="K446" s="220">
        <v>939.98</v>
      </c>
      <c r="L446" s="220">
        <v>994.35</v>
      </c>
    </row>
    <row r="447" spans="1:12">
      <c r="A447" s="214" t="s">
        <v>250</v>
      </c>
      <c r="B447" s="214"/>
      <c r="C447" s="214"/>
      <c r="D447" s="214" t="s">
        <v>1427</v>
      </c>
      <c r="E447" s="214"/>
      <c r="F447" s="215"/>
      <c r="G447" s="215"/>
      <c r="H447" s="214"/>
      <c r="I447" s="214"/>
      <c r="J447" s="214"/>
      <c r="K447" s="214"/>
      <c r="L447" s="216">
        <v>131533.37</v>
      </c>
    </row>
    <row r="448" spans="1:12">
      <c r="A448" s="214" t="s">
        <v>419</v>
      </c>
      <c r="B448" s="214"/>
      <c r="C448" s="214"/>
      <c r="D448" s="214" t="s">
        <v>1428</v>
      </c>
      <c r="E448" s="214"/>
      <c r="F448" s="215"/>
      <c r="G448" s="215"/>
      <c r="H448" s="214"/>
      <c r="I448" s="214"/>
      <c r="J448" s="214"/>
      <c r="K448" s="214"/>
      <c r="L448" s="216">
        <v>40660.1</v>
      </c>
    </row>
    <row r="449" spans="1:12" ht="38.25">
      <c r="A449" s="217" t="s">
        <v>1429</v>
      </c>
      <c r="B449" s="218" t="s">
        <v>1430</v>
      </c>
      <c r="C449" s="217" t="s">
        <v>198</v>
      </c>
      <c r="D449" s="217" t="s">
        <v>1431</v>
      </c>
      <c r="E449" s="219" t="s">
        <v>194</v>
      </c>
      <c r="F449" s="218">
        <v>238.96</v>
      </c>
      <c r="G449" s="220">
        <v>89.26</v>
      </c>
      <c r="H449" s="220">
        <v>65.430000000000007</v>
      </c>
      <c r="I449" s="220">
        <v>154.69</v>
      </c>
      <c r="J449" s="220">
        <v>21329.569599999999</v>
      </c>
      <c r="K449" s="220">
        <v>15635.1504</v>
      </c>
      <c r="L449" s="220">
        <v>36964.720000000001</v>
      </c>
    </row>
    <row r="450" spans="1:12" ht="38.25">
      <c r="A450" s="217" t="s">
        <v>1432</v>
      </c>
      <c r="B450" s="218" t="s">
        <v>1433</v>
      </c>
      <c r="C450" s="217" t="s">
        <v>198</v>
      </c>
      <c r="D450" s="217" t="s">
        <v>1434</v>
      </c>
      <c r="E450" s="219" t="s">
        <v>194</v>
      </c>
      <c r="F450" s="218">
        <v>16.45</v>
      </c>
      <c r="G450" s="220">
        <v>94.99</v>
      </c>
      <c r="H450" s="220">
        <v>85.08</v>
      </c>
      <c r="I450" s="220">
        <v>180.07</v>
      </c>
      <c r="J450" s="220">
        <v>1562.5854999999999</v>
      </c>
      <c r="K450" s="220">
        <v>1399.5645</v>
      </c>
      <c r="L450" s="220">
        <v>2962.15</v>
      </c>
    </row>
    <row r="451" spans="1:12" ht="25.5">
      <c r="A451" s="217" t="s">
        <v>1435</v>
      </c>
      <c r="B451" s="218" t="s">
        <v>1436</v>
      </c>
      <c r="C451" s="217" t="s">
        <v>14</v>
      </c>
      <c r="D451" s="217" t="s">
        <v>1437</v>
      </c>
      <c r="E451" s="219" t="s">
        <v>199</v>
      </c>
      <c r="F451" s="218">
        <v>81.2</v>
      </c>
      <c r="G451" s="220">
        <v>5.44</v>
      </c>
      <c r="H451" s="220">
        <v>3.59</v>
      </c>
      <c r="I451" s="220">
        <v>9.0299999999999994</v>
      </c>
      <c r="J451" s="220">
        <v>441.72800000000001</v>
      </c>
      <c r="K451" s="220">
        <v>291.50200000000001</v>
      </c>
      <c r="L451" s="220">
        <v>733.23</v>
      </c>
    </row>
    <row r="452" spans="1:12">
      <c r="A452" s="214" t="s">
        <v>420</v>
      </c>
      <c r="B452" s="214"/>
      <c r="C452" s="214"/>
      <c r="D452" s="214" t="s">
        <v>1438</v>
      </c>
      <c r="E452" s="214"/>
      <c r="F452" s="215"/>
      <c r="G452" s="215"/>
      <c r="H452" s="214"/>
      <c r="I452" s="214"/>
      <c r="J452" s="214"/>
      <c r="K452" s="214"/>
      <c r="L452" s="216">
        <v>43566.46</v>
      </c>
    </row>
    <row r="453" spans="1:12" ht="38.25">
      <c r="A453" s="217" t="s">
        <v>1439</v>
      </c>
      <c r="B453" s="218" t="s">
        <v>1433</v>
      </c>
      <c r="C453" s="217" t="s">
        <v>198</v>
      </c>
      <c r="D453" s="217" t="s">
        <v>1434</v>
      </c>
      <c r="E453" s="219" t="s">
        <v>194</v>
      </c>
      <c r="F453" s="218">
        <v>237.74</v>
      </c>
      <c r="G453" s="220">
        <v>94.99</v>
      </c>
      <c r="H453" s="220">
        <v>85.08</v>
      </c>
      <c r="I453" s="220">
        <v>180.07</v>
      </c>
      <c r="J453" s="220">
        <v>22582.922600000002</v>
      </c>
      <c r="K453" s="220">
        <v>20226.917399999998</v>
      </c>
      <c r="L453" s="220">
        <v>42809.84</v>
      </c>
    </row>
    <row r="454" spans="1:12" ht="25.5">
      <c r="A454" s="217" t="s">
        <v>1440</v>
      </c>
      <c r="B454" s="218" t="s">
        <v>1436</v>
      </c>
      <c r="C454" s="217" t="s">
        <v>14</v>
      </c>
      <c r="D454" s="217" t="s">
        <v>1437</v>
      </c>
      <c r="E454" s="219" t="s">
        <v>199</v>
      </c>
      <c r="F454" s="218">
        <v>83.79</v>
      </c>
      <c r="G454" s="220">
        <v>5.44</v>
      </c>
      <c r="H454" s="220">
        <v>3.59</v>
      </c>
      <c r="I454" s="220">
        <v>9.0299999999999994</v>
      </c>
      <c r="J454" s="220">
        <v>455.81760000000003</v>
      </c>
      <c r="K454" s="220">
        <v>300.80239999999998</v>
      </c>
      <c r="L454" s="220">
        <v>756.62</v>
      </c>
    </row>
    <row r="455" spans="1:12">
      <c r="A455" s="214" t="s">
        <v>1441</v>
      </c>
      <c r="B455" s="214"/>
      <c r="C455" s="214"/>
      <c r="D455" s="214" t="s">
        <v>1442</v>
      </c>
      <c r="E455" s="214"/>
      <c r="F455" s="215"/>
      <c r="G455" s="215"/>
      <c r="H455" s="214"/>
      <c r="I455" s="214"/>
      <c r="J455" s="214"/>
      <c r="K455" s="214"/>
      <c r="L455" s="216">
        <v>11600.66</v>
      </c>
    </row>
    <row r="456" spans="1:12" ht="25.5">
      <c r="A456" s="217" t="s">
        <v>1443</v>
      </c>
      <c r="B456" s="218" t="s">
        <v>1444</v>
      </c>
      <c r="C456" s="217" t="s">
        <v>14</v>
      </c>
      <c r="D456" s="217" t="s">
        <v>1445</v>
      </c>
      <c r="E456" s="219" t="s">
        <v>199</v>
      </c>
      <c r="F456" s="218">
        <v>17.399999999999999</v>
      </c>
      <c r="G456" s="220">
        <v>29.22</v>
      </c>
      <c r="H456" s="220">
        <v>94.46</v>
      </c>
      <c r="I456" s="220">
        <v>123.68</v>
      </c>
      <c r="J456" s="220">
        <v>508.428</v>
      </c>
      <c r="K456" s="220">
        <v>1643.6020000000001</v>
      </c>
      <c r="L456" s="220">
        <v>2152.0300000000002</v>
      </c>
    </row>
    <row r="457" spans="1:12" ht="25.5">
      <c r="A457" s="217" t="s">
        <v>1446</v>
      </c>
      <c r="B457" s="218" t="s">
        <v>1447</v>
      </c>
      <c r="C457" s="217" t="s">
        <v>14</v>
      </c>
      <c r="D457" s="217" t="s">
        <v>1448</v>
      </c>
      <c r="E457" s="219" t="s">
        <v>199</v>
      </c>
      <c r="F457" s="218">
        <v>17.399999999999999</v>
      </c>
      <c r="G457" s="220">
        <v>29.22</v>
      </c>
      <c r="H457" s="220">
        <v>91.89</v>
      </c>
      <c r="I457" s="220">
        <v>121.11</v>
      </c>
      <c r="J457" s="220">
        <v>508.428</v>
      </c>
      <c r="K457" s="220">
        <v>1598.8820000000001</v>
      </c>
      <c r="L457" s="220">
        <v>2107.31</v>
      </c>
    </row>
    <row r="458" spans="1:12" ht="25.5">
      <c r="A458" s="217" t="s">
        <v>1449</v>
      </c>
      <c r="B458" s="218" t="s">
        <v>1450</v>
      </c>
      <c r="C458" s="217" t="s">
        <v>198</v>
      </c>
      <c r="D458" s="217" t="s">
        <v>1451</v>
      </c>
      <c r="E458" s="219" t="s">
        <v>199</v>
      </c>
      <c r="F458" s="218">
        <v>34.200000000000003</v>
      </c>
      <c r="G458" s="220">
        <v>33.01</v>
      </c>
      <c r="H458" s="220">
        <v>62.41</v>
      </c>
      <c r="I458" s="220">
        <v>95.42</v>
      </c>
      <c r="J458" s="220">
        <v>1128.942</v>
      </c>
      <c r="K458" s="220">
        <v>2134.4180000000001</v>
      </c>
      <c r="L458" s="220">
        <v>3263.36</v>
      </c>
    </row>
    <row r="459" spans="1:12" ht="25.5">
      <c r="A459" s="217" t="s">
        <v>1452</v>
      </c>
      <c r="B459" s="218" t="s">
        <v>1453</v>
      </c>
      <c r="C459" s="217" t="s">
        <v>198</v>
      </c>
      <c r="D459" s="217" t="s">
        <v>1454</v>
      </c>
      <c r="E459" s="219" t="s">
        <v>199</v>
      </c>
      <c r="F459" s="218">
        <v>34.200000000000003</v>
      </c>
      <c r="G459" s="220">
        <v>20.59</v>
      </c>
      <c r="H459" s="220">
        <v>48.71</v>
      </c>
      <c r="I459" s="220">
        <v>69.3</v>
      </c>
      <c r="J459" s="220">
        <v>704.178</v>
      </c>
      <c r="K459" s="220">
        <v>1665.8820000000001</v>
      </c>
      <c r="L459" s="220">
        <v>2370.06</v>
      </c>
    </row>
    <row r="460" spans="1:12" ht="25.5">
      <c r="A460" s="217" t="s">
        <v>1455</v>
      </c>
      <c r="B460" s="218" t="s">
        <v>1456</v>
      </c>
      <c r="C460" s="217" t="s">
        <v>14</v>
      </c>
      <c r="D460" s="217" t="s">
        <v>1457</v>
      </c>
      <c r="E460" s="219" t="s">
        <v>199</v>
      </c>
      <c r="F460" s="218">
        <v>5.2</v>
      </c>
      <c r="G460" s="220">
        <v>30.33</v>
      </c>
      <c r="H460" s="220">
        <v>110.12</v>
      </c>
      <c r="I460" s="220">
        <v>140.44999999999999</v>
      </c>
      <c r="J460" s="220">
        <v>157.71600000000001</v>
      </c>
      <c r="K460" s="220">
        <v>572.62400000000002</v>
      </c>
      <c r="L460" s="220">
        <v>730.34</v>
      </c>
    </row>
    <row r="461" spans="1:12" ht="25.5">
      <c r="A461" s="217" t="s">
        <v>1458</v>
      </c>
      <c r="B461" s="218" t="s">
        <v>1459</v>
      </c>
      <c r="C461" s="217" t="s">
        <v>14</v>
      </c>
      <c r="D461" s="217" t="s">
        <v>1460</v>
      </c>
      <c r="E461" s="219" t="s">
        <v>199</v>
      </c>
      <c r="F461" s="218">
        <v>8.6</v>
      </c>
      <c r="G461" s="220">
        <v>27.5</v>
      </c>
      <c r="H461" s="220">
        <v>86.17</v>
      </c>
      <c r="I461" s="220">
        <v>113.67</v>
      </c>
      <c r="J461" s="220">
        <v>236.5</v>
      </c>
      <c r="K461" s="220">
        <v>741.06</v>
      </c>
      <c r="L461" s="220">
        <v>977.56</v>
      </c>
    </row>
    <row r="462" spans="1:12">
      <c r="A462" s="214" t="s">
        <v>1461</v>
      </c>
      <c r="B462" s="214"/>
      <c r="C462" s="214"/>
      <c r="D462" s="214" t="s">
        <v>1462</v>
      </c>
      <c r="E462" s="214"/>
      <c r="F462" s="215"/>
      <c r="G462" s="215"/>
      <c r="H462" s="214"/>
      <c r="I462" s="214"/>
      <c r="J462" s="214"/>
      <c r="K462" s="214"/>
      <c r="L462" s="216">
        <v>35238.26</v>
      </c>
    </row>
    <row r="463" spans="1:12" ht="38.25">
      <c r="A463" s="217" t="s">
        <v>1463</v>
      </c>
      <c r="B463" s="218" t="s">
        <v>1464</v>
      </c>
      <c r="C463" s="217" t="s">
        <v>198</v>
      </c>
      <c r="D463" s="217" t="s">
        <v>1465</v>
      </c>
      <c r="E463" s="219" t="s">
        <v>194</v>
      </c>
      <c r="F463" s="218">
        <v>34.19</v>
      </c>
      <c r="G463" s="220">
        <v>133.04</v>
      </c>
      <c r="H463" s="220">
        <v>897.62</v>
      </c>
      <c r="I463" s="220">
        <v>1030.6600000000001</v>
      </c>
      <c r="J463" s="220">
        <v>4548.6376</v>
      </c>
      <c r="K463" s="220">
        <v>30689.6224</v>
      </c>
      <c r="L463" s="220">
        <v>35238.26</v>
      </c>
    </row>
    <row r="464" spans="1:12">
      <c r="A464" s="214" t="s">
        <v>1466</v>
      </c>
      <c r="B464" s="214"/>
      <c r="C464" s="214"/>
      <c r="D464" s="214" t="s">
        <v>1467</v>
      </c>
      <c r="E464" s="214"/>
      <c r="F464" s="215"/>
      <c r="G464" s="215"/>
      <c r="H464" s="214"/>
      <c r="I464" s="214"/>
      <c r="J464" s="214"/>
      <c r="K464" s="214"/>
      <c r="L464" s="216">
        <v>467.89</v>
      </c>
    </row>
    <row r="465" spans="1:12" ht="38.25">
      <c r="A465" s="217" t="s">
        <v>1468</v>
      </c>
      <c r="B465" s="218" t="s">
        <v>1469</v>
      </c>
      <c r="C465" s="217" t="s">
        <v>14</v>
      </c>
      <c r="D465" s="217" t="s">
        <v>1470</v>
      </c>
      <c r="E465" s="219" t="s">
        <v>194</v>
      </c>
      <c r="F465" s="218">
        <v>4.8600000000000003</v>
      </c>
      <c r="G465" s="220">
        <v>39.04</v>
      </c>
      <c r="H465" s="220">
        <v>56.92</v>
      </c>
      <c r="I465" s="220">
        <v>95.96</v>
      </c>
      <c r="J465" s="220">
        <v>189.73439999999999</v>
      </c>
      <c r="K465" s="220">
        <v>276.62560000000002</v>
      </c>
      <c r="L465" s="220">
        <v>466.36</v>
      </c>
    </row>
    <row r="466" spans="1:12">
      <c r="A466" s="217" t="s">
        <v>1471</v>
      </c>
      <c r="B466" s="218" t="s">
        <v>1472</v>
      </c>
      <c r="C466" s="217" t="s">
        <v>198</v>
      </c>
      <c r="D466" s="217" t="s">
        <v>1473</v>
      </c>
      <c r="E466" s="219" t="s">
        <v>212</v>
      </c>
      <c r="F466" s="218">
        <v>1.24E-3</v>
      </c>
      <c r="G466" s="220">
        <v>476.5</v>
      </c>
      <c r="H466" s="220">
        <v>762.36</v>
      </c>
      <c r="I466" s="220">
        <v>1238.8599999999999</v>
      </c>
      <c r="J466" s="220">
        <v>0.59086000000000005</v>
      </c>
      <c r="K466" s="220">
        <v>0.93913999999999997</v>
      </c>
      <c r="L466" s="220">
        <v>1.53</v>
      </c>
    </row>
    <row r="467" spans="1:12">
      <c r="A467" s="214" t="s">
        <v>251</v>
      </c>
      <c r="B467" s="214"/>
      <c r="C467" s="214"/>
      <c r="D467" s="214" t="s">
        <v>1474</v>
      </c>
      <c r="E467" s="214"/>
      <c r="F467" s="215"/>
      <c r="G467" s="215"/>
      <c r="H467" s="214"/>
      <c r="I467" s="214"/>
      <c r="J467" s="214"/>
      <c r="K467" s="214"/>
      <c r="L467" s="216">
        <v>89029.33</v>
      </c>
    </row>
    <row r="468" spans="1:12">
      <c r="A468" s="214" t="s">
        <v>421</v>
      </c>
      <c r="B468" s="214"/>
      <c r="C468" s="214"/>
      <c r="D468" s="214" t="s">
        <v>1475</v>
      </c>
      <c r="E468" s="214"/>
      <c r="F468" s="215"/>
      <c r="G468" s="215"/>
      <c r="H468" s="214"/>
      <c r="I468" s="214"/>
      <c r="J468" s="214"/>
      <c r="K468" s="214"/>
      <c r="L468" s="216">
        <v>26504.66</v>
      </c>
    </row>
    <row r="469" spans="1:12" ht="25.5">
      <c r="A469" s="217" t="s">
        <v>1476</v>
      </c>
      <c r="B469" s="218" t="s">
        <v>1477</v>
      </c>
      <c r="C469" s="217" t="s">
        <v>14</v>
      </c>
      <c r="D469" s="217" t="s">
        <v>1478</v>
      </c>
      <c r="E469" s="219" t="s">
        <v>227</v>
      </c>
      <c r="F469" s="218">
        <v>1068.0999999999999</v>
      </c>
      <c r="G469" s="220">
        <v>2.23</v>
      </c>
      <c r="H469" s="220">
        <v>9.52</v>
      </c>
      <c r="I469" s="220">
        <v>11.75</v>
      </c>
      <c r="J469" s="220">
        <v>2381.8629999999998</v>
      </c>
      <c r="K469" s="220">
        <v>10168.307000000001</v>
      </c>
      <c r="L469" s="220">
        <v>12550.17</v>
      </c>
    </row>
    <row r="470" spans="1:12" ht="38.25">
      <c r="A470" s="217" t="s">
        <v>1479</v>
      </c>
      <c r="B470" s="218" t="s">
        <v>1480</v>
      </c>
      <c r="C470" s="217" t="s">
        <v>14</v>
      </c>
      <c r="D470" s="217" t="s">
        <v>1481</v>
      </c>
      <c r="E470" s="219" t="s">
        <v>227</v>
      </c>
      <c r="F470" s="218">
        <v>452.26</v>
      </c>
      <c r="G470" s="220">
        <v>2.29</v>
      </c>
      <c r="H470" s="220">
        <v>10.09</v>
      </c>
      <c r="I470" s="220">
        <v>12.38</v>
      </c>
      <c r="J470" s="220">
        <v>1035.6754000000001</v>
      </c>
      <c r="K470" s="220">
        <v>4563.2946000000002</v>
      </c>
      <c r="L470" s="220">
        <v>5598.97</v>
      </c>
    </row>
    <row r="471" spans="1:12" ht="25.5">
      <c r="A471" s="217" t="s">
        <v>1482</v>
      </c>
      <c r="B471" s="218" t="s">
        <v>1483</v>
      </c>
      <c r="C471" s="217" t="s">
        <v>14</v>
      </c>
      <c r="D471" s="217" t="s">
        <v>1484</v>
      </c>
      <c r="E471" s="219" t="s">
        <v>227</v>
      </c>
      <c r="F471" s="218">
        <v>707.58</v>
      </c>
      <c r="G471" s="220">
        <v>2.23</v>
      </c>
      <c r="H471" s="220">
        <v>9.56</v>
      </c>
      <c r="I471" s="220">
        <v>11.79</v>
      </c>
      <c r="J471" s="220">
        <v>1577.9033999999999</v>
      </c>
      <c r="K471" s="220">
        <v>6764.4566000000004</v>
      </c>
      <c r="L471" s="220">
        <v>8342.36</v>
      </c>
    </row>
    <row r="472" spans="1:12" ht="25.5">
      <c r="A472" s="217" t="s">
        <v>1485</v>
      </c>
      <c r="B472" s="218" t="s">
        <v>1486</v>
      </c>
      <c r="C472" s="217" t="s">
        <v>14</v>
      </c>
      <c r="D472" s="217" t="s">
        <v>1487</v>
      </c>
      <c r="E472" s="219" t="s">
        <v>212</v>
      </c>
      <c r="F472" s="218">
        <v>0.02</v>
      </c>
      <c r="G472" s="220">
        <v>207.06</v>
      </c>
      <c r="H472" s="220">
        <v>451.05</v>
      </c>
      <c r="I472" s="220">
        <v>658.11</v>
      </c>
      <c r="J472" s="220">
        <v>4.1412000000000004</v>
      </c>
      <c r="K472" s="220">
        <v>9.0188000000000006</v>
      </c>
      <c r="L472" s="220">
        <v>13.16</v>
      </c>
    </row>
    <row r="473" spans="1:12">
      <c r="A473" s="214" t="s">
        <v>252</v>
      </c>
      <c r="B473" s="214"/>
      <c r="C473" s="214"/>
      <c r="D473" s="214" t="s">
        <v>1488</v>
      </c>
      <c r="E473" s="214"/>
      <c r="F473" s="215"/>
      <c r="G473" s="215"/>
      <c r="H473" s="214"/>
      <c r="I473" s="214"/>
      <c r="J473" s="214"/>
      <c r="K473" s="214"/>
      <c r="L473" s="216">
        <v>62524.67</v>
      </c>
    </row>
    <row r="474" spans="1:12" ht="38.25">
      <c r="A474" s="217" t="s">
        <v>1489</v>
      </c>
      <c r="B474" s="218" t="s">
        <v>1490</v>
      </c>
      <c r="C474" s="217" t="s">
        <v>14</v>
      </c>
      <c r="D474" s="217" t="s">
        <v>1491</v>
      </c>
      <c r="E474" s="219" t="s">
        <v>194</v>
      </c>
      <c r="F474" s="218">
        <v>431.88</v>
      </c>
      <c r="G474" s="220">
        <v>6.78</v>
      </c>
      <c r="H474" s="220">
        <v>68.790000000000006</v>
      </c>
      <c r="I474" s="220">
        <v>75.569999999999993</v>
      </c>
      <c r="J474" s="220">
        <v>2928.1464000000001</v>
      </c>
      <c r="K474" s="220">
        <v>29709.0236</v>
      </c>
      <c r="L474" s="220">
        <v>32637.17</v>
      </c>
    </row>
    <row r="475" spans="1:12" ht="38.25">
      <c r="A475" s="217" t="s">
        <v>1492</v>
      </c>
      <c r="B475" s="218" t="s">
        <v>1493</v>
      </c>
      <c r="C475" s="217" t="s">
        <v>14</v>
      </c>
      <c r="D475" s="217" t="s">
        <v>1494</v>
      </c>
      <c r="E475" s="219" t="s">
        <v>227</v>
      </c>
      <c r="F475" s="218">
        <v>2085.89</v>
      </c>
      <c r="G475" s="220">
        <v>1.88</v>
      </c>
      <c r="H475" s="220">
        <v>9.07</v>
      </c>
      <c r="I475" s="220">
        <v>10.95</v>
      </c>
      <c r="J475" s="220">
        <v>3921.4731999999999</v>
      </c>
      <c r="K475" s="220">
        <v>18919.016800000001</v>
      </c>
      <c r="L475" s="220">
        <v>22840.49</v>
      </c>
    </row>
    <row r="476" spans="1:12" ht="25.5">
      <c r="A476" s="217" t="s">
        <v>1495</v>
      </c>
      <c r="B476" s="218" t="s">
        <v>1496</v>
      </c>
      <c r="C476" s="217" t="s">
        <v>14</v>
      </c>
      <c r="D476" s="217" t="s">
        <v>1497</v>
      </c>
      <c r="E476" s="219" t="s">
        <v>227</v>
      </c>
      <c r="F476" s="218">
        <v>217.73</v>
      </c>
      <c r="G476" s="220">
        <v>1.88</v>
      </c>
      <c r="H476" s="220">
        <v>8.6199999999999992</v>
      </c>
      <c r="I476" s="220">
        <v>10.5</v>
      </c>
      <c r="J476" s="220">
        <v>409.33240000000001</v>
      </c>
      <c r="K476" s="220">
        <v>1876.8276000000001</v>
      </c>
      <c r="L476" s="220">
        <v>2286.16</v>
      </c>
    </row>
    <row r="477" spans="1:12" ht="25.5">
      <c r="A477" s="217" t="s">
        <v>1498</v>
      </c>
      <c r="B477" s="218" t="s">
        <v>1499</v>
      </c>
      <c r="C477" s="217" t="s">
        <v>14</v>
      </c>
      <c r="D477" s="217" t="s">
        <v>1500</v>
      </c>
      <c r="E477" s="219" t="s">
        <v>227</v>
      </c>
      <c r="F477" s="218">
        <v>440.82</v>
      </c>
      <c r="G477" s="220">
        <v>1.88</v>
      </c>
      <c r="H477" s="220">
        <v>8.92</v>
      </c>
      <c r="I477" s="220">
        <v>10.8</v>
      </c>
      <c r="J477" s="220">
        <v>828.74159999999995</v>
      </c>
      <c r="K477" s="220">
        <v>3932.1084000000001</v>
      </c>
      <c r="L477" s="220">
        <v>4760.8500000000004</v>
      </c>
    </row>
    <row r="478" spans="1:12">
      <c r="A478" s="214" t="s">
        <v>253</v>
      </c>
      <c r="B478" s="214"/>
      <c r="C478" s="214"/>
      <c r="D478" s="214" t="s">
        <v>1501</v>
      </c>
      <c r="E478" s="214"/>
      <c r="F478" s="215"/>
      <c r="G478" s="215"/>
      <c r="H478" s="214"/>
      <c r="I478" s="214"/>
      <c r="J478" s="214"/>
      <c r="K478" s="214"/>
      <c r="L478" s="216">
        <v>16284.21</v>
      </c>
    </row>
    <row r="479" spans="1:12">
      <c r="A479" s="214" t="s">
        <v>254</v>
      </c>
      <c r="B479" s="214"/>
      <c r="C479" s="214"/>
      <c r="D479" s="214" t="s">
        <v>1502</v>
      </c>
      <c r="E479" s="214"/>
      <c r="F479" s="215"/>
      <c r="G479" s="215"/>
      <c r="H479" s="214"/>
      <c r="I479" s="214"/>
      <c r="J479" s="214"/>
      <c r="K479" s="214"/>
      <c r="L479" s="216">
        <v>6059.76</v>
      </c>
    </row>
    <row r="480" spans="1:12" ht="25.5">
      <c r="A480" s="217" t="s">
        <v>1503</v>
      </c>
      <c r="B480" s="218" t="s">
        <v>1504</v>
      </c>
      <c r="C480" s="217" t="s">
        <v>198</v>
      </c>
      <c r="D480" s="217" t="s">
        <v>1505</v>
      </c>
      <c r="E480" s="219" t="s">
        <v>194</v>
      </c>
      <c r="F480" s="218">
        <v>127.26</v>
      </c>
      <c r="G480" s="220">
        <v>14.83</v>
      </c>
      <c r="H480" s="220">
        <v>31.51</v>
      </c>
      <c r="I480" s="220">
        <v>46.34</v>
      </c>
      <c r="J480" s="220">
        <v>1887.2657999999999</v>
      </c>
      <c r="K480" s="220">
        <v>4009.9542000000001</v>
      </c>
      <c r="L480" s="220">
        <v>5897.22</v>
      </c>
    </row>
    <row r="481" spans="1:12" ht="38.25">
      <c r="A481" s="217" t="s">
        <v>1506</v>
      </c>
      <c r="B481" s="218" t="s">
        <v>1507</v>
      </c>
      <c r="C481" s="217" t="s">
        <v>198</v>
      </c>
      <c r="D481" s="217" t="s">
        <v>1508</v>
      </c>
      <c r="E481" s="219" t="s">
        <v>192</v>
      </c>
      <c r="F481" s="218">
        <v>14</v>
      </c>
      <c r="G481" s="220">
        <v>4.6900000000000004</v>
      </c>
      <c r="H481" s="220">
        <v>6.92</v>
      </c>
      <c r="I481" s="220">
        <v>11.61</v>
      </c>
      <c r="J481" s="220">
        <v>65.66</v>
      </c>
      <c r="K481" s="220">
        <v>96.88</v>
      </c>
      <c r="L481" s="220">
        <v>162.54</v>
      </c>
    </row>
    <row r="482" spans="1:12">
      <c r="A482" s="214" t="s">
        <v>255</v>
      </c>
      <c r="B482" s="214"/>
      <c r="C482" s="214"/>
      <c r="D482" s="214" t="s">
        <v>1509</v>
      </c>
      <c r="E482" s="214"/>
      <c r="F482" s="215"/>
      <c r="G482" s="215"/>
      <c r="H482" s="214"/>
      <c r="I482" s="214"/>
      <c r="J482" s="214"/>
      <c r="K482" s="214"/>
      <c r="L482" s="216">
        <v>10224.450000000001</v>
      </c>
    </row>
    <row r="483" spans="1:12" ht="25.5">
      <c r="A483" s="217" t="s">
        <v>1510</v>
      </c>
      <c r="B483" s="218" t="s">
        <v>1504</v>
      </c>
      <c r="C483" s="217" t="s">
        <v>198</v>
      </c>
      <c r="D483" s="217" t="s">
        <v>1505</v>
      </c>
      <c r="E483" s="219" t="s">
        <v>194</v>
      </c>
      <c r="F483" s="218">
        <v>220.64</v>
      </c>
      <c r="G483" s="220">
        <v>14.83</v>
      </c>
      <c r="H483" s="220">
        <v>31.51</v>
      </c>
      <c r="I483" s="220">
        <v>46.34</v>
      </c>
      <c r="J483" s="220">
        <v>3272.0911999999998</v>
      </c>
      <c r="K483" s="220">
        <v>6952.3588</v>
      </c>
      <c r="L483" s="220">
        <v>10224.450000000001</v>
      </c>
    </row>
    <row r="484" spans="1:12">
      <c r="A484" s="214" t="s">
        <v>256</v>
      </c>
      <c r="B484" s="214"/>
      <c r="C484" s="214"/>
      <c r="D484" s="214" t="s">
        <v>1511</v>
      </c>
      <c r="E484" s="214"/>
      <c r="F484" s="215"/>
      <c r="G484" s="215"/>
      <c r="H484" s="214"/>
      <c r="I484" s="214"/>
      <c r="J484" s="214"/>
      <c r="K484" s="214"/>
      <c r="L484" s="216">
        <v>96666.07</v>
      </c>
    </row>
    <row r="485" spans="1:12">
      <c r="A485" s="214" t="s">
        <v>257</v>
      </c>
      <c r="B485" s="214"/>
      <c r="C485" s="214"/>
      <c r="D485" s="214" t="s">
        <v>1512</v>
      </c>
      <c r="E485" s="214"/>
      <c r="F485" s="215"/>
      <c r="G485" s="215"/>
      <c r="H485" s="214"/>
      <c r="I485" s="214"/>
      <c r="J485" s="214"/>
      <c r="K485" s="214"/>
      <c r="L485" s="216">
        <v>55640.480000000003</v>
      </c>
    </row>
    <row r="486" spans="1:12" ht="38.25">
      <c r="A486" s="217" t="s">
        <v>1513</v>
      </c>
      <c r="B486" s="218" t="s">
        <v>1514</v>
      </c>
      <c r="C486" s="217" t="s">
        <v>14</v>
      </c>
      <c r="D486" s="217" t="s">
        <v>1515</v>
      </c>
      <c r="E486" s="219" t="s">
        <v>211</v>
      </c>
      <c r="F486" s="218">
        <v>24</v>
      </c>
      <c r="G486" s="220">
        <v>175.14</v>
      </c>
      <c r="H486" s="220">
        <v>980.71</v>
      </c>
      <c r="I486" s="220">
        <v>1155.8499999999999</v>
      </c>
      <c r="J486" s="220">
        <v>4203.3599999999997</v>
      </c>
      <c r="K486" s="220">
        <v>23537.040000000001</v>
      </c>
      <c r="L486" s="220">
        <v>27740.400000000001</v>
      </c>
    </row>
    <row r="487" spans="1:12" ht="38.25">
      <c r="A487" s="217" t="s">
        <v>1516</v>
      </c>
      <c r="B487" s="218" t="s">
        <v>1517</v>
      </c>
      <c r="C487" s="217" t="s">
        <v>14</v>
      </c>
      <c r="D487" s="217" t="s">
        <v>1518</v>
      </c>
      <c r="E487" s="219" t="s">
        <v>211</v>
      </c>
      <c r="F487" s="218">
        <v>10.8</v>
      </c>
      <c r="G487" s="220">
        <v>175.14</v>
      </c>
      <c r="H487" s="220">
        <v>980.71</v>
      </c>
      <c r="I487" s="220">
        <v>1155.8499999999999</v>
      </c>
      <c r="J487" s="220">
        <v>1891.5119999999999</v>
      </c>
      <c r="K487" s="220">
        <v>10591.668</v>
      </c>
      <c r="L487" s="220">
        <v>12483.18</v>
      </c>
    </row>
    <row r="488" spans="1:12" ht="38.25">
      <c r="A488" s="217" t="s">
        <v>1519</v>
      </c>
      <c r="B488" s="218" t="s">
        <v>1520</v>
      </c>
      <c r="C488" s="217" t="s">
        <v>14</v>
      </c>
      <c r="D488" s="217" t="s">
        <v>1521</v>
      </c>
      <c r="E488" s="219" t="s">
        <v>211</v>
      </c>
      <c r="F488" s="218">
        <v>1.2</v>
      </c>
      <c r="G488" s="220">
        <v>175.14</v>
      </c>
      <c r="H488" s="220">
        <v>980.71</v>
      </c>
      <c r="I488" s="220">
        <v>1155.8499999999999</v>
      </c>
      <c r="J488" s="220">
        <v>210.16800000000001</v>
      </c>
      <c r="K488" s="220">
        <v>1176.8520000000001</v>
      </c>
      <c r="L488" s="220">
        <v>1387.02</v>
      </c>
    </row>
    <row r="489" spans="1:12" ht="38.25">
      <c r="A489" s="217" t="s">
        <v>1522</v>
      </c>
      <c r="B489" s="218" t="s">
        <v>1523</v>
      </c>
      <c r="C489" s="217" t="s">
        <v>14</v>
      </c>
      <c r="D489" s="217" t="s">
        <v>1524</v>
      </c>
      <c r="E489" s="219" t="s">
        <v>211</v>
      </c>
      <c r="F489" s="218">
        <v>6.24</v>
      </c>
      <c r="G489" s="220">
        <v>175.14</v>
      </c>
      <c r="H489" s="220">
        <v>980.71</v>
      </c>
      <c r="I489" s="220">
        <v>1155.8499999999999</v>
      </c>
      <c r="J489" s="220">
        <v>1092.8735999999999</v>
      </c>
      <c r="K489" s="220">
        <v>6119.6264000000001</v>
      </c>
      <c r="L489" s="220">
        <v>7212.5</v>
      </c>
    </row>
    <row r="490" spans="1:12" ht="38.25">
      <c r="A490" s="217" t="s">
        <v>1525</v>
      </c>
      <c r="B490" s="218" t="s">
        <v>1526</v>
      </c>
      <c r="C490" s="217" t="s">
        <v>14</v>
      </c>
      <c r="D490" s="217" t="s">
        <v>1527</v>
      </c>
      <c r="E490" s="219" t="s">
        <v>194</v>
      </c>
      <c r="F490" s="218">
        <v>0.96</v>
      </c>
      <c r="G490" s="220">
        <v>185.82</v>
      </c>
      <c r="H490" s="220">
        <v>990.62</v>
      </c>
      <c r="I490" s="220">
        <v>1176.44</v>
      </c>
      <c r="J490" s="220">
        <v>178.38720000000001</v>
      </c>
      <c r="K490" s="220">
        <v>950.99279999999999</v>
      </c>
      <c r="L490" s="220">
        <v>1129.3800000000001</v>
      </c>
    </row>
    <row r="491" spans="1:12" ht="38.25">
      <c r="A491" s="217" t="s">
        <v>1528</v>
      </c>
      <c r="B491" s="218" t="s">
        <v>1529</v>
      </c>
      <c r="C491" s="217" t="s">
        <v>14</v>
      </c>
      <c r="D491" s="217" t="s">
        <v>1530</v>
      </c>
      <c r="E491" s="219" t="s">
        <v>211</v>
      </c>
      <c r="F491" s="218">
        <v>1.2</v>
      </c>
      <c r="G491" s="220">
        <v>175.14</v>
      </c>
      <c r="H491" s="220">
        <v>980.71</v>
      </c>
      <c r="I491" s="220">
        <v>1155.8499999999999</v>
      </c>
      <c r="J491" s="220">
        <v>210.16800000000001</v>
      </c>
      <c r="K491" s="220">
        <v>1176.8520000000001</v>
      </c>
      <c r="L491" s="220">
        <v>1387.02</v>
      </c>
    </row>
    <row r="492" spans="1:12" ht="38.25">
      <c r="A492" s="217" t="s">
        <v>1531</v>
      </c>
      <c r="B492" s="218" t="s">
        <v>1532</v>
      </c>
      <c r="C492" s="217" t="s">
        <v>14</v>
      </c>
      <c r="D492" s="217" t="s">
        <v>1533</v>
      </c>
      <c r="E492" s="219" t="s">
        <v>194</v>
      </c>
      <c r="F492" s="218">
        <v>1</v>
      </c>
      <c r="G492" s="220">
        <v>239.61</v>
      </c>
      <c r="H492" s="220">
        <v>2525.1999999999998</v>
      </c>
      <c r="I492" s="220">
        <v>2764.81</v>
      </c>
      <c r="J492" s="220">
        <v>239.61</v>
      </c>
      <c r="K492" s="220">
        <v>2525.1999999999998</v>
      </c>
      <c r="L492" s="220">
        <v>2764.81</v>
      </c>
    </row>
    <row r="493" spans="1:12" ht="25.5">
      <c r="A493" s="217" t="s">
        <v>1534</v>
      </c>
      <c r="B493" s="218" t="s">
        <v>1535</v>
      </c>
      <c r="C493" s="217" t="s">
        <v>14</v>
      </c>
      <c r="D493" s="217" t="s">
        <v>1536</v>
      </c>
      <c r="E493" s="219" t="s">
        <v>211</v>
      </c>
      <c r="F493" s="218">
        <v>0.8</v>
      </c>
      <c r="G493" s="220">
        <v>139.4</v>
      </c>
      <c r="H493" s="220">
        <v>667.52</v>
      </c>
      <c r="I493" s="220">
        <v>806.92</v>
      </c>
      <c r="J493" s="220">
        <v>111.52</v>
      </c>
      <c r="K493" s="220">
        <v>534.01</v>
      </c>
      <c r="L493" s="220">
        <v>645.53</v>
      </c>
    </row>
    <row r="494" spans="1:12" ht="38.25">
      <c r="A494" s="217" t="s">
        <v>1537</v>
      </c>
      <c r="B494" s="218" t="s">
        <v>1538</v>
      </c>
      <c r="C494" s="217" t="s">
        <v>14</v>
      </c>
      <c r="D494" s="217" t="s">
        <v>1539</v>
      </c>
      <c r="E494" s="219" t="s">
        <v>194</v>
      </c>
      <c r="F494" s="218">
        <v>0.8</v>
      </c>
      <c r="G494" s="220">
        <v>179.54</v>
      </c>
      <c r="H494" s="220">
        <v>933.77</v>
      </c>
      <c r="I494" s="220">
        <v>1113.31</v>
      </c>
      <c r="J494" s="220">
        <v>143.63200000000001</v>
      </c>
      <c r="K494" s="220">
        <v>747.00800000000004</v>
      </c>
      <c r="L494" s="220">
        <v>890.64</v>
      </c>
    </row>
    <row r="495" spans="1:12">
      <c r="A495" s="214" t="s">
        <v>258</v>
      </c>
      <c r="B495" s="214"/>
      <c r="C495" s="214"/>
      <c r="D495" s="214" t="s">
        <v>1540</v>
      </c>
      <c r="E495" s="214"/>
      <c r="F495" s="215"/>
      <c r="G495" s="215"/>
      <c r="H495" s="214"/>
      <c r="I495" s="214"/>
      <c r="J495" s="214"/>
      <c r="K495" s="214"/>
      <c r="L495" s="216">
        <v>37860.660000000003</v>
      </c>
    </row>
    <row r="496" spans="1:12">
      <c r="A496" s="214" t="s">
        <v>1541</v>
      </c>
      <c r="B496" s="214"/>
      <c r="C496" s="214"/>
      <c r="D496" s="214" t="s">
        <v>1542</v>
      </c>
      <c r="E496" s="214"/>
      <c r="F496" s="215"/>
      <c r="G496" s="215"/>
      <c r="H496" s="214"/>
      <c r="I496" s="214"/>
      <c r="J496" s="214"/>
      <c r="K496" s="214"/>
      <c r="L496" s="216">
        <v>21326.33</v>
      </c>
    </row>
    <row r="497" spans="1:12" ht="51">
      <c r="A497" s="217" t="s">
        <v>1543</v>
      </c>
      <c r="B497" s="218" t="s">
        <v>1544</v>
      </c>
      <c r="C497" s="217" t="s">
        <v>198</v>
      </c>
      <c r="D497" s="217" t="s">
        <v>1545</v>
      </c>
      <c r="E497" s="219" t="s">
        <v>192</v>
      </c>
      <c r="F497" s="218">
        <v>6</v>
      </c>
      <c r="G497" s="220">
        <v>365.66</v>
      </c>
      <c r="H497" s="220">
        <v>1131.6300000000001</v>
      </c>
      <c r="I497" s="220">
        <v>1497.29</v>
      </c>
      <c r="J497" s="220">
        <v>2193.96</v>
      </c>
      <c r="K497" s="220">
        <v>6789.78</v>
      </c>
      <c r="L497" s="220">
        <v>8983.74</v>
      </c>
    </row>
    <row r="498" spans="1:12" ht="51">
      <c r="A498" s="217" t="s">
        <v>1546</v>
      </c>
      <c r="B498" s="218" t="s">
        <v>1547</v>
      </c>
      <c r="C498" s="217" t="s">
        <v>198</v>
      </c>
      <c r="D498" s="217" t="s">
        <v>1548</v>
      </c>
      <c r="E498" s="219" t="s">
        <v>192</v>
      </c>
      <c r="F498" s="218">
        <v>2</v>
      </c>
      <c r="G498" s="220">
        <v>340.45</v>
      </c>
      <c r="H498" s="220">
        <v>1050.7</v>
      </c>
      <c r="I498" s="220">
        <v>1391.15</v>
      </c>
      <c r="J498" s="220">
        <v>680.9</v>
      </c>
      <c r="K498" s="220">
        <v>2101.4</v>
      </c>
      <c r="L498" s="220">
        <v>2782.3</v>
      </c>
    </row>
    <row r="499" spans="1:12" ht="51">
      <c r="A499" s="217" t="s">
        <v>1549</v>
      </c>
      <c r="B499" s="218" t="s">
        <v>1550</v>
      </c>
      <c r="C499" s="217" t="s">
        <v>14</v>
      </c>
      <c r="D499" s="217" t="s">
        <v>1551</v>
      </c>
      <c r="E499" s="219" t="s">
        <v>192</v>
      </c>
      <c r="F499" s="218">
        <v>2</v>
      </c>
      <c r="G499" s="220">
        <v>731.32</v>
      </c>
      <c r="H499" s="220">
        <v>2156.36</v>
      </c>
      <c r="I499" s="220">
        <v>2887.68</v>
      </c>
      <c r="J499" s="220">
        <v>1462.64</v>
      </c>
      <c r="K499" s="220">
        <v>4312.72</v>
      </c>
      <c r="L499" s="220">
        <v>5775.36</v>
      </c>
    </row>
    <row r="500" spans="1:12" ht="63.75">
      <c r="A500" s="217" t="s">
        <v>1552</v>
      </c>
      <c r="B500" s="218" t="s">
        <v>1553</v>
      </c>
      <c r="C500" s="217" t="s">
        <v>14</v>
      </c>
      <c r="D500" s="217" t="s">
        <v>1554</v>
      </c>
      <c r="E500" s="219" t="s">
        <v>192</v>
      </c>
      <c r="F500" s="218">
        <v>1</v>
      </c>
      <c r="G500" s="220">
        <v>507.49</v>
      </c>
      <c r="H500" s="220">
        <v>3277.44</v>
      </c>
      <c r="I500" s="220">
        <v>3784.93</v>
      </c>
      <c r="J500" s="220">
        <v>507.49</v>
      </c>
      <c r="K500" s="220">
        <v>3277.44</v>
      </c>
      <c r="L500" s="220">
        <v>3784.93</v>
      </c>
    </row>
    <row r="501" spans="1:12">
      <c r="A501" s="214" t="s">
        <v>1555</v>
      </c>
      <c r="B501" s="214"/>
      <c r="C501" s="214"/>
      <c r="D501" s="214" t="s">
        <v>1556</v>
      </c>
      <c r="E501" s="214"/>
      <c r="F501" s="215"/>
      <c r="G501" s="215"/>
      <c r="H501" s="214"/>
      <c r="I501" s="214"/>
      <c r="J501" s="214"/>
      <c r="K501" s="214"/>
      <c r="L501" s="216">
        <v>9223.58</v>
      </c>
    </row>
    <row r="502" spans="1:12" ht="51">
      <c r="A502" s="217" t="s">
        <v>1557</v>
      </c>
      <c r="B502" s="218" t="s">
        <v>1558</v>
      </c>
      <c r="C502" s="217" t="s">
        <v>14</v>
      </c>
      <c r="D502" s="217" t="s">
        <v>1559</v>
      </c>
      <c r="E502" s="219" t="s">
        <v>192</v>
      </c>
      <c r="F502" s="218">
        <v>1</v>
      </c>
      <c r="G502" s="220">
        <v>338.82</v>
      </c>
      <c r="H502" s="220">
        <v>3454.72</v>
      </c>
      <c r="I502" s="220">
        <v>3793.54</v>
      </c>
      <c r="J502" s="220">
        <v>338.82</v>
      </c>
      <c r="K502" s="220">
        <v>3454.72</v>
      </c>
      <c r="L502" s="220">
        <v>3793.54</v>
      </c>
    </row>
    <row r="503" spans="1:12" ht="38.25">
      <c r="A503" s="217" t="s">
        <v>1560</v>
      </c>
      <c r="B503" s="218" t="s">
        <v>1561</v>
      </c>
      <c r="C503" s="217" t="s">
        <v>14</v>
      </c>
      <c r="D503" s="217" t="s">
        <v>1562</v>
      </c>
      <c r="E503" s="219" t="s">
        <v>192</v>
      </c>
      <c r="F503" s="218">
        <v>7</v>
      </c>
      <c r="G503" s="220">
        <v>137.84</v>
      </c>
      <c r="H503" s="220">
        <v>637.88</v>
      </c>
      <c r="I503" s="220">
        <v>775.72</v>
      </c>
      <c r="J503" s="220">
        <v>964.88</v>
      </c>
      <c r="K503" s="220">
        <v>4465.16</v>
      </c>
      <c r="L503" s="220">
        <v>5430.04</v>
      </c>
    </row>
    <row r="504" spans="1:12">
      <c r="A504" s="214" t="s">
        <v>1563</v>
      </c>
      <c r="B504" s="214"/>
      <c r="C504" s="214"/>
      <c r="D504" s="214" t="s">
        <v>1564</v>
      </c>
      <c r="E504" s="214"/>
      <c r="F504" s="215"/>
      <c r="G504" s="215"/>
      <c r="H504" s="214"/>
      <c r="I504" s="214"/>
      <c r="J504" s="214"/>
      <c r="K504" s="214"/>
      <c r="L504" s="216">
        <v>5071.45</v>
      </c>
    </row>
    <row r="505" spans="1:12" ht="25.5">
      <c r="A505" s="217" t="s">
        <v>1565</v>
      </c>
      <c r="B505" s="218" t="s">
        <v>1566</v>
      </c>
      <c r="C505" s="217" t="s">
        <v>198</v>
      </c>
      <c r="D505" s="217" t="s">
        <v>1567</v>
      </c>
      <c r="E505" s="219" t="s">
        <v>194</v>
      </c>
      <c r="F505" s="218">
        <v>4.5</v>
      </c>
      <c r="G505" s="220">
        <v>19.670000000000002</v>
      </c>
      <c r="H505" s="220">
        <v>1107.32</v>
      </c>
      <c r="I505" s="220">
        <v>1126.99</v>
      </c>
      <c r="J505" s="220">
        <v>88.515000000000001</v>
      </c>
      <c r="K505" s="220">
        <v>4982.9350000000004</v>
      </c>
      <c r="L505" s="220">
        <v>5071.45</v>
      </c>
    </row>
    <row r="506" spans="1:12">
      <c r="A506" s="214" t="s">
        <v>1568</v>
      </c>
      <c r="B506" s="214"/>
      <c r="C506" s="214"/>
      <c r="D506" s="214" t="s">
        <v>1569</v>
      </c>
      <c r="E506" s="214"/>
      <c r="F506" s="215"/>
      <c r="G506" s="215"/>
      <c r="H506" s="214"/>
      <c r="I506" s="214"/>
      <c r="J506" s="214"/>
      <c r="K506" s="214"/>
      <c r="L506" s="216">
        <v>1185.81</v>
      </c>
    </row>
    <row r="507" spans="1:12" ht="25.5">
      <c r="A507" s="217" t="s">
        <v>1570</v>
      </c>
      <c r="B507" s="218" t="s">
        <v>1571</v>
      </c>
      <c r="C507" s="217" t="s">
        <v>14</v>
      </c>
      <c r="D507" s="217" t="s">
        <v>1572</v>
      </c>
      <c r="E507" s="219" t="s">
        <v>211</v>
      </c>
      <c r="F507" s="218">
        <v>2.52</v>
      </c>
      <c r="G507" s="220">
        <v>61.79</v>
      </c>
      <c r="H507" s="220">
        <v>408.77</v>
      </c>
      <c r="I507" s="220">
        <v>470.56</v>
      </c>
      <c r="J507" s="220">
        <v>155.71080000000001</v>
      </c>
      <c r="K507" s="220">
        <v>1030.0992000000001</v>
      </c>
      <c r="L507" s="220">
        <v>1185.81</v>
      </c>
    </row>
    <row r="508" spans="1:12">
      <c r="A508" s="214" t="s">
        <v>1573</v>
      </c>
      <c r="B508" s="214"/>
      <c r="C508" s="214"/>
      <c r="D508" s="214" t="s">
        <v>1574</v>
      </c>
      <c r="E508" s="214"/>
      <c r="F508" s="215"/>
      <c r="G508" s="215"/>
      <c r="H508" s="214"/>
      <c r="I508" s="214"/>
      <c r="J508" s="214"/>
      <c r="K508" s="214"/>
      <c r="L508" s="216">
        <v>1053.49</v>
      </c>
    </row>
    <row r="509" spans="1:12" ht="25.5">
      <c r="A509" s="217" t="s">
        <v>1575</v>
      </c>
      <c r="B509" s="218" t="s">
        <v>1576</v>
      </c>
      <c r="C509" s="217" t="s">
        <v>14</v>
      </c>
      <c r="D509" s="217" t="s">
        <v>1577</v>
      </c>
      <c r="E509" s="219" t="s">
        <v>194</v>
      </c>
      <c r="F509" s="218">
        <v>0.64</v>
      </c>
      <c r="G509" s="220">
        <v>100.9</v>
      </c>
      <c r="H509" s="220">
        <v>1545.18</v>
      </c>
      <c r="I509" s="220">
        <v>1646.08</v>
      </c>
      <c r="J509" s="220">
        <v>64.575999999999993</v>
      </c>
      <c r="K509" s="220">
        <v>988.91399999999999</v>
      </c>
      <c r="L509" s="220">
        <v>1053.49</v>
      </c>
    </row>
    <row r="510" spans="1:12">
      <c r="A510" s="214" t="s">
        <v>1578</v>
      </c>
      <c r="B510" s="214"/>
      <c r="C510" s="214"/>
      <c r="D510" s="214" t="s">
        <v>1579</v>
      </c>
      <c r="E510" s="214"/>
      <c r="F510" s="215"/>
      <c r="G510" s="215"/>
      <c r="H510" s="214"/>
      <c r="I510" s="214"/>
      <c r="J510" s="214"/>
      <c r="K510" s="214"/>
      <c r="L510" s="216">
        <v>1200.28</v>
      </c>
    </row>
    <row r="511" spans="1:12" ht="25.5">
      <c r="A511" s="217" t="s">
        <v>1580</v>
      </c>
      <c r="B511" s="218" t="s">
        <v>1581</v>
      </c>
      <c r="C511" s="217" t="s">
        <v>14</v>
      </c>
      <c r="D511" s="217" t="s">
        <v>1582</v>
      </c>
      <c r="E511" s="219" t="s">
        <v>199</v>
      </c>
      <c r="F511" s="218">
        <v>9.4</v>
      </c>
      <c r="G511" s="220">
        <v>23.95</v>
      </c>
      <c r="H511" s="220">
        <v>103.74</v>
      </c>
      <c r="I511" s="220">
        <v>127.69</v>
      </c>
      <c r="J511" s="220">
        <v>225.13</v>
      </c>
      <c r="K511" s="220">
        <v>975.15</v>
      </c>
      <c r="L511" s="220">
        <v>1200.28</v>
      </c>
    </row>
    <row r="512" spans="1:12">
      <c r="A512" s="214" t="s">
        <v>1583</v>
      </c>
      <c r="B512" s="214"/>
      <c r="C512" s="214"/>
      <c r="D512" s="214" t="s">
        <v>1584</v>
      </c>
      <c r="E512" s="214"/>
      <c r="F512" s="215"/>
      <c r="G512" s="215"/>
      <c r="H512" s="214"/>
      <c r="I512" s="214"/>
      <c r="J512" s="214"/>
      <c r="K512" s="214"/>
      <c r="L512" s="216">
        <v>1964.65</v>
      </c>
    </row>
    <row r="513" spans="1:12">
      <c r="A513" s="217" t="s">
        <v>1585</v>
      </c>
      <c r="B513" s="218" t="s">
        <v>1586</v>
      </c>
      <c r="C513" s="217" t="s">
        <v>14</v>
      </c>
      <c r="D513" s="217" t="s">
        <v>1587</v>
      </c>
      <c r="E513" s="219" t="s">
        <v>192</v>
      </c>
      <c r="F513" s="218">
        <v>2</v>
      </c>
      <c r="G513" s="220">
        <v>91.12</v>
      </c>
      <c r="H513" s="220">
        <v>212.64</v>
      </c>
      <c r="I513" s="220">
        <v>303.76</v>
      </c>
      <c r="J513" s="220">
        <v>182.24</v>
      </c>
      <c r="K513" s="220">
        <v>425.28</v>
      </c>
      <c r="L513" s="220">
        <v>607.52</v>
      </c>
    </row>
    <row r="514" spans="1:12" ht="25.5">
      <c r="A514" s="217" t="s">
        <v>1588</v>
      </c>
      <c r="B514" s="218" t="s">
        <v>1589</v>
      </c>
      <c r="C514" s="217" t="s">
        <v>14</v>
      </c>
      <c r="D514" s="217" t="s">
        <v>1590</v>
      </c>
      <c r="E514" s="219" t="s">
        <v>192</v>
      </c>
      <c r="F514" s="218">
        <v>2</v>
      </c>
      <c r="G514" s="220">
        <v>8.99</v>
      </c>
      <c r="H514" s="220">
        <v>36.36</v>
      </c>
      <c r="I514" s="220">
        <v>45.35</v>
      </c>
      <c r="J514" s="220">
        <v>17.98</v>
      </c>
      <c r="K514" s="220">
        <v>72.72</v>
      </c>
      <c r="L514" s="220">
        <v>90.7</v>
      </c>
    </row>
    <row r="515" spans="1:12" ht="25.5">
      <c r="A515" s="217" t="s">
        <v>1591</v>
      </c>
      <c r="B515" s="218" t="s">
        <v>470</v>
      </c>
      <c r="C515" s="217" t="s">
        <v>14</v>
      </c>
      <c r="D515" s="217" t="s">
        <v>471</v>
      </c>
      <c r="E515" s="219" t="s">
        <v>192</v>
      </c>
      <c r="F515" s="218">
        <v>10</v>
      </c>
      <c r="G515" s="220">
        <v>4.17</v>
      </c>
      <c r="H515" s="220">
        <v>87.65</v>
      </c>
      <c r="I515" s="220">
        <v>91.82</v>
      </c>
      <c r="J515" s="220">
        <v>41.7</v>
      </c>
      <c r="K515" s="220">
        <v>876.5</v>
      </c>
      <c r="L515" s="220">
        <v>918.2</v>
      </c>
    </row>
    <row r="516" spans="1:12">
      <c r="A516" s="217" t="s">
        <v>1592</v>
      </c>
      <c r="B516" s="218" t="s">
        <v>1593</v>
      </c>
      <c r="C516" s="217" t="s">
        <v>14</v>
      </c>
      <c r="D516" s="217" t="s">
        <v>1594</v>
      </c>
      <c r="E516" s="219" t="s">
        <v>192</v>
      </c>
      <c r="F516" s="218">
        <v>1</v>
      </c>
      <c r="G516" s="220">
        <v>52.48</v>
      </c>
      <c r="H516" s="220">
        <v>295.75</v>
      </c>
      <c r="I516" s="220">
        <v>348.23</v>
      </c>
      <c r="J516" s="220">
        <v>52.48</v>
      </c>
      <c r="K516" s="220">
        <v>295.75</v>
      </c>
      <c r="L516" s="220">
        <v>348.23</v>
      </c>
    </row>
    <row r="517" spans="1:12">
      <c r="A517" s="214" t="s">
        <v>259</v>
      </c>
      <c r="B517" s="214"/>
      <c r="C517" s="214"/>
      <c r="D517" s="214" t="s">
        <v>1595</v>
      </c>
      <c r="E517" s="214"/>
      <c r="F517" s="215"/>
      <c r="G517" s="215"/>
      <c r="H517" s="214"/>
      <c r="I517" s="214"/>
      <c r="J517" s="214"/>
      <c r="K517" s="214"/>
      <c r="L517" s="216">
        <v>139051.51999999999</v>
      </c>
    </row>
    <row r="518" spans="1:12">
      <c r="A518" s="214" t="s">
        <v>260</v>
      </c>
      <c r="B518" s="214"/>
      <c r="C518" s="214"/>
      <c r="D518" s="214" t="s">
        <v>1596</v>
      </c>
      <c r="E518" s="214"/>
      <c r="F518" s="215"/>
      <c r="G518" s="215"/>
      <c r="H518" s="214"/>
      <c r="I518" s="214"/>
      <c r="J518" s="214"/>
      <c r="K518" s="214"/>
      <c r="L518" s="216">
        <v>31365.37</v>
      </c>
    </row>
    <row r="519" spans="1:12" ht="38.25">
      <c r="A519" s="217" t="s">
        <v>1597</v>
      </c>
      <c r="B519" s="218" t="s">
        <v>1598</v>
      </c>
      <c r="C519" s="217" t="s">
        <v>14</v>
      </c>
      <c r="D519" s="217" t="s">
        <v>1599</v>
      </c>
      <c r="E519" s="219" t="s">
        <v>211</v>
      </c>
      <c r="F519" s="218">
        <v>246.37</v>
      </c>
      <c r="G519" s="220">
        <v>16.940000000000001</v>
      </c>
      <c r="H519" s="220">
        <v>63.14</v>
      </c>
      <c r="I519" s="220">
        <v>80.08</v>
      </c>
      <c r="J519" s="220">
        <v>4173.5078000000003</v>
      </c>
      <c r="K519" s="220">
        <v>15555.7922</v>
      </c>
      <c r="L519" s="220">
        <v>19729.3</v>
      </c>
    </row>
    <row r="520" spans="1:12" ht="25.5">
      <c r="A520" s="217" t="s">
        <v>1600</v>
      </c>
      <c r="B520" s="218" t="s">
        <v>1601</v>
      </c>
      <c r="C520" s="217" t="s">
        <v>198</v>
      </c>
      <c r="D520" s="217" t="s">
        <v>1602</v>
      </c>
      <c r="E520" s="219" t="s">
        <v>194</v>
      </c>
      <c r="F520" s="218">
        <v>246.37</v>
      </c>
      <c r="G520" s="220">
        <v>18.350000000000001</v>
      </c>
      <c r="H520" s="220">
        <v>11.37</v>
      </c>
      <c r="I520" s="220">
        <v>29.72</v>
      </c>
      <c r="J520" s="220">
        <v>4520.8895000000002</v>
      </c>
      <c r="K520" s="220">
        <v>2801.2204999999999</v>
      </c>
      <c r="L520" s="220">
        <v>7322.11</v>
      </c>
    </row>
    <row r="521" spans="1:12" ht="25.5">
      <c r="A521" s="217" t="s">
        <v>1603</v>
      </c>
      <c r="B521" s="218" t="s">
        <v>1604</v>
      </c>
      <c r="C521" s="217" t="s">
        <v>198</v>
      </c>
      <c r="D521" s="217" t="s">
        <v>1605</v>
      </c>
      <c r="E521" s="219" t="s">
        <v>194</v>
      </c>
      <c r="F521" s="218">
        <v>56.23</v>
      </c>
      <c r="G521" s="220">
        <v>17.989999999999998</v>
      </c>
      <c r="H521" s="220">
        <v>58.73</v>
      </c>
      <c r="I521" s="220">
        <v>76.72</v>
      </c>
      <c r="J521" s="220">
        <v>1011.5777</v>
      </c>
      <c r="K521" s="220">
        <v>3302.3823000000002</v>
      </c>
      <c r="L521" s="220">
        <v>4313.96</v>
      </c>
    </row>
    <row r="522" spans="1:12">
      <c r="A522" s="214" t="s">
        <v>1606</v>
      </c>
      <c r="B522" s="214"/>
      <c r="C522" s="214"/>
      <c r="D522" s="214" t="s">
        <v>1428</v>
      </c>
      <c r="E522" s="214"/>
      <c r="F522" s="215"/>
      <c r="G522" s="215"/>
      <c r="H522" s="214"/>
      <c r="I522" s="214"/>
      <c r="J522" s="214"/>
      <c r="K522" s="214"/>
      <c r="L522" s="216">
        <v>77754.11</v>
      </c>
    </row>
    <row r="523" spans="1:12" ht="38.25">
      <c r="A523" s="217" t="s">
        <v>1607</v>
      </c>
      <c r="B523" s="218" t="s">
        <v>1608</v>
      </c>
      <c r="C523" s="217" t="s">
        <v>198</v>
      </c>
      <c r="D523" s="217" t="s">
        <v>1609</v>
      </c>
      <c r="E523" s="219" t="s">
        <v>194</v>
      </c>
      <c r="F523" s="218">
        <v>750.57</v>
      </c>
      <c r="G523" s="220">
        <v>2.96</v>
      </c>
      <c r="H523" s="220">
        <v>2.81</v>
      </c>
      <c r="I523" s="220">
        <v>5.77</v>
      </c>
      <c r="J523" s="220">
        <v>2221.6871999999998</v>
      </c>
      <c r="K523" s="220">
        <v>2109.0927999999999</v>
      </c>
      <c r="L523" s="220">
        <v>4330.78</v>
      </c>
    </row>
    <row r="524" spans="1:12" ht="38.25">
      <c r="A524" s="217" t="s">
        <v>1610</v>
      </c>
      <c r="B524" s="218" t="s">
        <v>1611</v>
      </c>
      <c r="C524" s="217" t="s">
        <v>198</v>
      </c>
      <c r="D524" s="217" t="s">
        <v>1612</v>
      </c>
      <c r="E524" s="219" t="s">
        <v>194</v>
      </c>
      <c r="F524" s="218">
        <v>448.72</v>
      </c>
      <c r="G524" s="220">
        <v>22.54</v>
      </c>
      <c r="H524" s="220">
        <v>22.59</v>
      </c>
      <c r="I524" s="220">
        <v>45.13</v>
      </c>
      <c r="J524" s="220">
        <v>10114.148800000001</v>
      </c>
      <c r="K524" s="220">
        <v>10136.581200000001</v>
      </c>
      <c r="L524" s="220">
        <v>20250.73</v>
      </c>
    </row>
    <row r="525" spans="1:12" ht="25.5">
      <c r="A525" s="217" t="s">
        <v>1613</v>
      </c>
      <c r="B525" s="218" t="s">
        <v>1614</v>
      </c>
      <c r="C525" s="217" t="s">
        <v>198</v>
      </c>
      <c r="D525" s="217" t="s">
        <v>1615</v>
      </c>
      <c r="E525" s="219" t="s">
        <v>194</v>
      </c>
      <c r="F525" s="218">
        <v>448.72</v>
      </c>
      <c r="G525" s="220">
        <v>13.11</v>
      </c>
      <c r="H525" s="220">
        <v>11.94</v>
      </c>
      <c r="I525" s="220">
        <v>25.05</v>
      </c>
      <c r="J525" s="220">
        <v>5882.7191999999995</v>
      </c>
      <c r="K525" s="220">
        <v>5357.7107999999998</v>
      </c>
      <c r="L525" s="220">
        <v>11240.43</v>
      </c>
    </row>
    <row r="526" spans="1:12" ht="38.25">
      <c r="A526" s="217" t="s">
        <v>1616</v>
      </c>
      <c r="B526" s="218" t="s">
        <v>1617</v>
      </c>
      <c r="C526" s="217" t="s">
        <v>198</v>
      </c>
      <c r="D526" s="217" t="s">
        <v>1618</v>
      </c>
      <c r="E526" s="219" t="s">
        <v>194</v>
      </c>
      <c r="F526" s="218">
        <v>303</v>
      </c>
      <c r="G526" s="220">
        <v>21.25</v>
      </c>
      <c r="H526" s="220">
        <v>22.09</v>
      </c>
      <c r="I526" s="220">
        <v>43.34</v>
      </c>
      <c r="J526" s="220">
        <v>6438.75</v>
      </c>
      <c r="K526" s="220">
        <v>6693.27</v>
      </c>
      <c r="L526" s="220">
        <v>13132.02</v>
      </c>
    </row>
    <row r="527" spans="1:12" ht="38.25">
      <c r="A527" s="217" t="s">
        <v>1619</v>
      </c>
      <c r="B527" s="218" t="s">
        <v>1620</v>
      </c>
      <c r="C527" s="217" t="s">
        <v>14</v>
      </c>
      <c r="D527" s="217" t="s">
        <v>1621</v>
      </c>
      <c r="E527" s="219" t="s">
        <v>194</v>
      </c>
      <c r="F527" s="218">
        <v>303</v>
      </c>
      <c r="G527" s="220">
        <v>26.9</v>
      </c>
      <c r="H527" s="220">
        <v>68.150000000000006</v>
      </c>
      <c r="I527" s="220">
        <v>95.05</v>
      </c>
      <c r="J527" s="220">
        <v>8150.7</v>
      </c>
      <c r="K527" s="220">
        <v>20649.45</v>
      </c>
      <c r="L527" s="220">
        <v>28800.15</v>
      </c>
    </row>
    <row r="528" spans="1:12">
      <c r="A528" s="214" t="s">
        <v>1622</v>
      </c>
      <c r="B528" s="214"/>
      <c r="C528" s="214"/>
      <c r="D528" s="214" t="s">
        <v>1623</v>
      </c>
      <c r="E528" s="214"/>
      <c r="F528" s="215"/>
      <c r="G528" s="215"/>
      <c r="H528" s="214"/>
      <c r="I528" s="214"/>
      <c r="J528" s="214"/>
      <c r="K528" s="214"/>
      <c r="L528" s="216">
        <v>20857.650000000001</v>
      </c>
    </row>
    <row r="529" spans="1:12" ht="38.25">
      <c r="A529" s="217" t="s">
        <v>1624</v>
      </c>
      <c r="B529" s="218" t="s">
        <v>1625</v>
      </c>
      <c r="C529" s="217" t="s">
        <v>198</v>
      </c>
      <c r="D529" s="217" t="s">
        <v>1626</v>
      </c>
      <c r="E529" s="219" t="s">
        <v>194</v>
      </c>
      <c r="F529" s="218">
        <v>238.07</v>
      </c>
      <c r="G529" s="220">
        <v>5.51</v>
      </c>
      <c r="H529" s="220">
        <v>3.79</v>
      </c>
      <c r="I529" s="220">
        <v>9.3000000000000007</v>
      </c>
      <c r="J529" s="220">
        <v>1311.7656999999999</v>
      </c>
      <c r="K529" s="220">
        <v>902.28430000000003</v>
      </c>
      <c r="L529" s="220">
        <v>2214.0500000000002</v>
      </c>
    </row>
    <row r="530" spans="1:12" ht="38.25">
      <c r="A530" s="217" t="s">
        <v>1627</v>
      </c>
      <c r="B530" s="218" t="s">
        <v>1611</v>
      </c>
      <c r="C530" s="217" t="s">
        <v>198</v>
      </c>
      <c r="D530" s="217" t="s">
        <v>1612</v>
      </c>
      <c r="E530" s="219" t="s">
        <v>194</v>
      </c>
      <c r="F530" s="218">
        <v>238.07</v>
      </c>
      <c r="G530" s="220">
        <v>22.54</v>
      </c>
      <c r="H530" s="220">
        <v>22.59</v>
      </c>
      <c r="I530" s="220">
        <v>45.13</v>
      </c>
      <c r="J530" s="220">
        <v>5366.0977999999996</v>
      </c>
      <c r="K530" s="220">
        <v>5377.9921999999997</v>
      </c>
      <c r="L530" s="220">
        <v>10744.09</v>
      </c>
    </row>
    <row r="531" spans="1:12" ht="25.5">
      <c r="A531" s="217" t="s">
        <v>1628</v>
      </c>
      <c r="B531" s="218" t="s">
        <v>1614</v>
      </c>
      <c r="C531" s="217" t="s">
        <v>198</v>
      </c>
      <c r="D531" s="217" t="s">
        <v>1615</v>
      </c>
      <c r="E531" s="219" t="s">
        <v>194</v>
      </c>
      <c r="F531" s="218">
        <v>238.07</v>
      </c>
      <c r="G531" s="220">
        <v>13.11</v>
      </c>
      <c r="H531" s="220">
        <v>11.94</v>
      </c>
      <c r="I531" s="220">
        <v>25.05</v>
      </c>
      <c r="J531" s="220">
        <v>3121.0976999999998</v>
      </c>
      <c r="K531" s="220">
        <v>2842.5522999999998</v>
      </c>
      <c r="L531" s="220">
        <v>5963.65</v>
      </c>
    </row>
    <row r="532" spans="1:12" ht="25.5">
      <c r="A532" s="217" t="s">
        <v>1629</v>
      </c>
      <c r="B532" s="218" t="s">
        <v>1614</v>
      </c>
      <c r="C532" s="217" t="s">
        <v>198</v>
      </c>
      <c r="D532" s="217" t="s">
        <v>1615</v>
      </c>
      <c r="E532" s="219" t="s">
        <v>194</v>
      </c>
      <c r="F532" s="218">
        <v>77.28</v>
      </c>
      <c r="G532" s="220">
        <v>13.11</v>
      </c>
      <c r="H532" s="220">
        <v>11.94</v>
      </c>
      <c r="I532" s="220">
        <v>25.05</v>
      </c>
      <c r="J532" s="220">
        <v>1013.1408</v>
      </c>
      <c r="K532" s="220">
        <v>922.7192</v>
      </c>
      <c r="L532" s="220">
        <v>1935.86</v>
      </c>
    </row>
    <row r="533" spans="1:12">
      <c r="A533" s="214" t="s">
        <v>1630</v>
      </c>
      <c r="B533" s="214"/>
      <c r="C533" s="214"/>
      <c r="D533" s="214" t="s">
        <v>1631</v>
      </c>
      <c r="E533" s="214"/>
      <c r="F533" s="215"/>
      <c r="G533" s="215"/>
      <c r="H533" s="214"/>
      <c r="I533" s="214"/>
      <c r="J533" s="214"/>
      <c r="K533" s="214"/>
      <c r="L533" s="216">
        <v>9074.39</v>
      </c>
    </row>
    <row r="534" spans="1:12" ht="38.25">
      <c r="A534" s="217" t="s">
        <v>1632</v>
      </c>
      <c r="B534" s="218" t="s">
        <v>1633</v>
      </c>
      <c r="C534" s="217" t="s">
        <v>198</v>
      </c>
      <c r="D534" s="217" t="s">
        <v>1634</v>
      </c>
      <c r="E534" s="219" t="s">
        <v>194</v>
      </c>
      <c r="F534" s="218">
        <v>91.2</v>
      </c>
      <c r="G534" s="220">
        <v>5.95</v>
      </c>
      <c r="H534" s="220">
        <v>12.83</v>
      </c>
      <c r="I534" s="220">
        <v>18.78</v>
      </c>
      <c r="J534" s="220">
        <v>542.64</v>
      </c>
      <c r="K534" s="220">
        <v>1170.0899999999999</v>
      </c>
      <c r="L534" s="220">
        <v>1712.73</v>
      </c>
    </row>
    <row r="535" spans="1:12" ht="38.25">
      <c r="A535" s="217" t="s">
        <v>1635</v>
      </c>
      <c r="B535" s="218" t="s">
        <v>1636</v>
      </c>
      <c r="C535" s="217" t="s">
        <v>14</v>
      </c>
      <c r="D535" s="217" t="s">
        <v>1637</v>
      </c>
      <c r="E535" s="219" t="s">
        <v>194</v>
      </c>
      <c r="F535" s="218">
        <v>91.2</v>
      </c>
      <c r="G535" s="220">
        <v>29.5</v>
      </c>
      <c r="H535" s="220">
        <v>21.5</v>
      </c>
      <c r="I535" s="220">
        <v>51</v>
      </c>
      <c r="J535" s="220">
        <v>2690.4</v>
      </c>
      <c r="K535" s="220">
        <v>1960.8</v>
      </c>
      <c r="L535" s="220">
        <v>4651.2</v>
      </c>
    </row>
    <row r="536" spans="1:12" ht="25.5">
      <c r="A536" s="217" t="s">
        <v>1638</v>
      </c>
      <c r="B536" s="218" t="s">
        <v>1601</v>
      </c>
      <c r="C536" s="217" t="s">
        <v>198</v>
      </c>
      <c r="D536" s="217" t="s">
        <v>1602</v>
      </c>
      <c r="E536" s="219" t="s">
        <v>194</v>
      </c>
      <c r="F536" s="218">
        <v>91.2</v>
      </c>
      <c r="G536" s="220">
        <v>18.350000000000001</v>
      </c>
      <c r="H536" s="220">
        <v>11.37</v>
      </c>
      <c r="I536" s="220">
        <v>29.72</v>
      </c>
      <c r="J536" s="220">
        <v>1673.52</v>
      </c>
      <c r="K536" s="220">
        <v>1036.94</v>
      </c>
      <c r="L536" s="220">
        <v>2710.46</v>
      </c>
    </row>
    <row r="537" spans="1:12">
      <c r="A537" s="214" t="s">
        <v>261</v>
      </c>
      <c r="B537" s="214"/>
      <c r="C537" s="214"/>
      <c r="D537" s="214" t="s">
        <v>1639</v>
      </c>
      <c r="E537" s="214"/>
      <c r="F537" s="215"/>
      <c r="G537" s="215"/>
      <c r="H537" s="214"/>
      <c r="I537" s="214"/>
      <c r="J537" s="214"/>
      <c r="K537" s="214"/>
      <c r="L537" s="216">
        <v>106606.02</v>
      </c>
    </row>
    <row r="538" spans="1:12">
      <c r="A538" s="214" t="s">
        <v>262</v>
      </c>
      <c r="B538" s="214"/>
      <c r="C538" s="214"/>
      <c r="D538" s="214" t="s">
        <v>1640</v>
      </c>
      <c r="E538" s="214"/>
      <c r="F538" s="215"/>
      <c r="G538" s="215"/>
      <c r="H538" s="214"/>
      <c r="I538" s="214"/>
      <c r="J538" s="214"/>
      <c r="K538" s="214"/>
      <c r="L538" s="216">
        <v>35394.019999999997</v>
      </c>
    </row>
    <row r="539" spans="1:12" ht="25.5">
      <c r="A539" s="217" t="s">
        <v>263</v>
      </c>
      <c r="B539" s="218" t="s">
        <v>1641</v>
      </c>
      <c r="C539" s="217" t="s">
        <v>198</v>
      </c>
      <c r="D539" s="217" t="s">
        <v>1642</v>
      </c>
      <c r="E539" s="219" t="s">
        <v>212</v>
      </c>
      <c r="F539" s="218">
        <v>16.600000000000001</v>
      </c>
      <c r="G539" s="220">
        <v>73.38</v>
      </c>
      <c r="H539" s="220">
        <v>149.22</v>
      </c>
      <c r="I539" s="220">
        <v>222.6</v>
      </c>
      <c r="J539" s="220">
        <v>1218.1079999999999</v>
      </c>
      <c r="K539" s="220">
        <v>2477.0520000000001</v>
      </c>
      <c r="L539" s="220">
        <v>3695.16</v>
      </c>
    </row>
    <row r="540" spans="1:12" ht="25.5">
      <c r="A540" s="217" t="s">
        <v>1643</v>
      </c>
      <c r="B540" s="218" t="s">
        <v>221</v>
      </c>
      <c r="C540" s="217" t="s">
        <v>198</v>
      </c>
      <c r="D540" s="217" t="s">
        <v>222</v>
      </c>
      <c r="E540" s="219" t="s">
        <v>194</v>
      </c>
      <c r="F540" s="218">
        <v>332</v>
      </c>
      <c r="G540" s="220">
        <v>0.51</v>
      </c>
      <c r="H540" s="220">
        <v>2.25</v>
      </c>
      <c r="I540" s="220">
        <v>2.76</v>
      </c>
      <c r="J540" s="220">
        <v>169.32</v>
      </c>
      <c r="K540" s="220">
        <v>747</v>
      </c>
      <c r="L540" s="220">
        <v>916.32</v>
      </c>
    </row>
    <row r="541" spans="1:12" ht="25.5">
      <c r="A541" s="217" t="s">
        <v>1644</v>
      </c>
      <c r="B541" s="218" t="s">
        <v>633</v>
      </c>
      <c r="C541" s="217" t="s">
        <v>14</v>
      </c>
      <c r="D541" s="217" t="s">
        <v>634</v>
      </c>
      <c r="E541" s="219" t="s">
        <v>194</v>
      </c>
      <c r="F541" s="218">
        <v>332</v>
      </c>
      <c r="G541" s="220">
        <v>1.96</v>
      </c>
      <c r="H541" s="220">
        <v>8.2799999999999994</v>
      </c>
      <c r="I541" s="220">
        <v>10.24</v>
      </c>
      <c r="J541" s="220">
        <v>650.72</v>
      </c>
      <c r="K541" s="220">
        <v>2748.96</v>
      </c>
      <c r="L541" s="220">
        <v>3399.68</v>
      </c>
    </row>
    <row r="542" spans="1:12" ht="25.5">
      <c r="A542" s="217" t="s">
        <v>1645</v>
      </c>
      <c r="B542" s="218" t="s">
        <v>1646</v>
      </c>
      <c r="C542" s="217" t="s">
        <v>198</v>
      </c>
      <c r="D542" s="217" t="s">
        <v>1647</v>
      </c>
      <c r="E542" s="219" t="s">
        <v>212</v>
      </c>
      <c r="F542" s="218">
        <v>16.600000000000001</v>
      </c>
      <c r="G542" s="220">
        <v>20.72</v>
      </c>
      <c r="H542" s="220">
        <v>558.04999999999995</v>
      </c>
      <c r="I542" s="220">
        <v>578.77</v>
      </c>
      <c r="J542" s="220">
        <v>343.952</v>
      </c>
      <c r="K542" s="220">
        <v>9263.6280000000006</v>
      </c>
      <c r="L542" s="220">
        <v>9607.58</v>
      </c>
    </row>
    <row r="543" spans="1:12" ht="51">
      <c r="A543" s="217" t="s">
        <v>1648</v>
      </c>
      <c r="B543" s="218" t="s">
        <v>1649</v>
      </c>
      <c r="C543" s="217" t="s">
        <v>14</v>
      </c>
      <c r="D543" s="217" t="s">
        <v>1650</v>
      </c>
      <c r="E543" s="219" t="s">
        <v>194</v>
      </c>
      <c r="F543" s="218">
        <v>332</v>
      </c>
      <c r="G543" s="220">
        <v>20.11</v>
      </c>
      <c r="H543" s="220">
        <v>33.43</v>
      </c>
      <c r="I543" s="220">
        <v>53.54</v>
      </c>
      <c r="J543" s="220">
        <v>6676.52</v>
      </c>
      <c r="K543" s="220">
        <v>11098.76</v>
      </c>
      <c r="L543" s="220">
        <v>17775.28</v>
      </c>
    </row>
    <row r="544" spans="1:12">
      <c r="A544" s="214" t="s">
        <v>264</v>
      </c>
      <c r="B544" s="214"/>
      <c r="C544" s="214"/>
      <c r="D544" s="214" t="s">
        <v>1651</v>
      </c>
      <c r="E544" s="214"/>
      <c r="F544" s="215"/>
      <c r="G544" s="215"/>
      <c r="H544" s="214"/>
      <c r="I544" s="214"/>
      <c r="J544" s="214"/>
      <c r="K544" s="214"/>
      <c r="L544" s="216">
        <v>65364.87</v>
      </c>
    </row>
    <row r="545" spans="1:12" ht="38.25">
      <c r="A545" s="217" t="s">
        <v>265</v>
      </c>
      <c r="B545" s="218" t="s">
        <v>1652</v>
      </c>
      <c r="C545" s="217" t="s">
        <v>198</v>
      </c>
      <c r="D545" s="217" t="s">
        <v>1653</v>
      </c>
      <c r="E545" s="219" t="s">
        <v>194</v>
      </c>
      <c r="F545" s="218">
        <v>199.72</v>
      </c>
      <c r="G545" s="220">
        <v>18.77</v>
      </c>
      <c r="H545" s="220">
        <v>92.93</v>
      </c>
      <c r="I545" s="220">
        <v>111.7</v>
      </c>
      <c r="J545" s="220">
        <v>3748.7444</v>
      </c>
      <c r="K545" s="220">
        <v>18559.975600000002</v>
      </c>
      <c r="L545" s="220">
        <v>22308.720000000001</v>
      </c>
    </row>
    <row r="546" spans="1:12" ht="38.25">
      <c r="A546" s="217" t="s">
        <v>375</v>
      </c>
      <c r="B546" s="218" t="s">
        <v>1654</v>
      </c>
      <c r="C546" s="217" t="s">
        <v>198</v>
      </c>
      <c r="D546" s="217" t="s">
        <v>1655</v>
      </c>
      <c r="E546" s="219" t="s">
        <v>194</v>
      </c>
      <c r="F546" s="218">
        <v>61.34</v>
      </c>
      <c r="G546" s="220">
        <v>27.91</v>
      </c>
      <c r="H546" s="220">
        <v>97.4</v>
      </c>
      <c r="I546" s="220">
        <v>125.31</v>
      </c>
      <c r="J546" s="220">
        <v>1711.9993999999999</v>
      </c>
      <c r="K546" s="220">
        <v>5974.5105999999996</v>
      </c>
      <c r="L546" s="220">
        <v>7686.51</v>
      </c>
    </row>
    <row r="547" spans="1:12" ht="63.75">
      <c r="A547" s="217" t="s">
        <v>1656</v>
      </c>
      <c r="B547" s="218" t="s">
        <v>1657</v>
      </c>
      <c r="C547" s="217" t="s">
        <v>14</v>
      </c>
      <c r="D547" s="217" t="s">
        <v>1658</v>
      </c>
      <c r="E547" s="219" t="s">
        <v>211</v>
      </c>
      <c r="F547" s="218">
        <v>37</v>
      </c>
      <c r="G547" s="220">
        <v>65.180000000000007</v>
      </c>
      <c r="H547" s="220">
        <v>325.91000000000003</v>
      </c>
      <c r="I547" s="220">
        <v>391.09</v>
      </c>
      <c r="J547" s="220">
        <v>2411.66</v>
      </c>
      <c r="K547" s="220">
        <v>12058.67</v>
      </c>
      <c r="L547" s="220">
        <v>14470.33</v>
      </c>
    </row>
    <row r="548" spans="1:12" ht="38.25">
      <c r="A548" s="217" t="s">
        <v>1659</v>
      </c>
      <c r="B548" s="218" t="s">
        <v>1660</v>
      </c>
      <c r="C548" s="217" t="s">
        <v>14</v>
      </c>
      <c r="D548" s="217" t="s">
        <v>1661</v>
      </c>
      <c r="E548" s="219" t="s">
        <v>192</v>
      </c>
      <c r="F548" s="218">
        <v>5</v>
      </c>
      <c r="G548" s="220">
        <v>0</v>
      </c>
      <c r="H548" s="220">
        <v>1235</v>
      </c>
      <c r="I548" s="220">
        <v>1235</v>
      </c>
      <c r="J548" s="220">
        <v>0</v>
      </c>
      <c r="K548" s="220">
        <v>6175</v>
      </c>
      <c r="L548" s="220">
        <v>6175</v>
      </c>
    </row>
    <row r="549" spans="1:12" ht="25.5">
      <c r="A549" s="217" t="s">
        <v>1662</v>
      </c>
      <c r="B549" s="218" t="s">
        <v>1663</v>
      </c>
      <c r="C549" s="217" t="s">
        <v>14</v>
      </c>
      <c r="D549" s="217" t="s">
        <v>1664</v>
      </c>
      <c r="E549" s="219" t="s">
        <v>192</v>
      </c>
      <c r="F549" s="218">
        <v>1</v>
      </c>
      <c r="G549" s="220">
        <v>0</v>
      </c>
      <c r="H549" s="220">
        <v>5000</v>
      </c>
      <c r="I549" s="220">
        <v>5000</v>
      </c>
      <c r="J549" s="220">
        <v>0</v>
      </c>
      <c r="K549" s="220">
        <v>5000</v>
      </c>
      <c r="L549" s="220">
        <v>5000</v>
      </c>
    </row>
    <row r="550" spans="1:12" ht="25.5">
      <c r="A550" s="217" t="s">
        <v>1665</v>
      </c>
      <c r="B550" s="218" t="s">
        <v>1666</v>
      </c>
      <c r="C550" s="217" t="s">
        <v>198</v>
      </c>
      <c r="D550" s="217" t="s">
        <v>1667</v>
      </c>
      <c r="E550" s="219" t="s">
        <v>194</v>
      </c>
      <c r="F550" s="218">
        <v>41.97</v>
      </c>
      <c r="G550" s="220">
        <v>5.0599999999999996</v>
      </c>
      <c r="H550" s="220">
        <v>160.06</v>
      </c>
      <c r="I550" s="220">
        <v>165.12</v>
      </c>
      <c r="J550" s="220">
        <v>212.3682</v>
      </c>
      <c r="K550" s="220">
        <v>6717.7118</v>
      </c>
      <c r="L550" s="220">
        <v>6930.08</v>
      </c>
    </row>
    <row r="551" spans="1:12" ht="38.25">
      <c r="A551" s="217" t="s">
        <v>1668</v>
      </c>
      <c r="B551" s="218" t="s">
        <v>1669</v>
      </c>
      <c r="C551" s="217" t="s">
        <v>14</v>
      </c>
      <c r="D551" s="217" t="s">
        <v>1670</v>
      </c>
      <c r="E551" s="219" t="s">
        <v>199</v>
      </c>
      <c r="F551" s="218">
        <v>102.28</v>
      </c>
      <c r="G551" s="220">
        <v>3.13</v>
      </c>
      <c r="H551" s="220">
        <v>7.37</v>
      </c>
      <c r="I551" s="220">
        <v>10.5</v>
      </c>
      <c r="J551" s="220">
        <v>320.13639999999998</v>
      </c>
      <c r="K551" s="220">
        <v>753.80359999999996</v>
      </c>
      <c r="L551" s="220">
        <v>1073.94</v>
      </c>
    </row>
    <row r="552" spans="1:12">
      <c r="A552" s="217" t="s">
        <v>1671</v>
      </c>
      <c r="B552" s="218" t="s">
        <v>1672</v>
      </c>
      <c r="C552" s="217" t="s">
        <v>198</v>
      </c>
      <c r="D552" s="217" t="s">
        <v>1673</v>
      </c>
      <c r="E552" s="219" t="s">
        <v>199</v>
      </c>
      <c r="F552" s="218">
        <v>27.45</v>
      </c>
      <c r="G552" s="220">
        <v>2.7</v>
      </c>
      <c r="H552" s="220">
        <v>59.97</v>
      </c>
      <c r="I552" s="220">
        <v>62.67</v>
      </c>
      <c r="J552" s="220">
        <v>74.114999999999995</v>
      </c>
      <c r="K552" s="220">
        <v>1646.175</v>
      </c>
      <c r="L552" s="220">
        <v>1720.29</v>
      </c>
    </row>
    <row r="553" spans="1:12">
      <c r="A553" s="214" t="s">
        <v>1674</v>
      </c>
      <c r="B553" s="214"/>
      <c r="C553" s="214"/>
      <c r="D553" s="214" t="s">
        <v>1675</v>
      </c>
      <c r="E553" s="214"/>
      <c r="F553" s="215"/>
      <c r="G553" s="215"/>
      <c r="H553" s="214"/>
      <c r="I553" s="214"/>
      <c r="J553" s="214"/>
      <c r="K553" s="214"/>
      <c r="L553" s="216">
        <v>5847.13</v>
      </c>
    </row>
    <row r="554" spans="1:12">
      <c r="A554" s="217" t="s">
        <v>1676</v>
      </c>
      <c r="B554" s="218" t="s">
        <v>1677</v>
      </c>
      <c r="C554" s="217" t="s">
        <v>198</v>
      </c>
      <c r="D554" s="217" t="s">
        <v>1678</v>
      </c>
      <c r="E554" s="219" t="s">
        <v>199</v>
      </c>
      <c r="F554" s="218">
        <v>0.9</v>
      </c>
      <c r="G554" s="220">
        <v>37.770000000000003</v>
      </c>
      <c r="H554" s="220">
        <v>115.96</v>
      </c>
      <c r="I554" s="220">
        <v>153.72999999999999</v>
      </c>
      <c r="J554" s="220">
        <v>33.993000000000002</v>
      </c>
      <c r="K554" s="220">
        <v>104.357</v>
      </c>
      <c r="L554" s="220">
        <v>138.35</v>
      </c>
    </row>
    <row r="555" spans="1:12">
      <c r="A555" s="217" t="s">
        <v>1679</v>
      </c>
      <c r="B555" s="218" t="s">
        <v>1680</v>
      </c>
      <c r="C555" s="217" t="s">
        <v>14</v>
      </c>
      <c r="D555" s="217" t="s">
        <v>1681</v>
      </c>
      <c r="E555" s="219" t="s">
        <v>199</v>
      </c>
      <c r="F555" s="218">
        <v>1.08</v>
      </c>
      <c r="G555" s="220">
        <v>23.95</v>
      </c>
      <c r="H555" s="220">
        <v>82.58</v>
      </c>
      <c r="I555" s="220">
        <v>106.53</v>
      </c>
      <c r="J555" s="220">
        <v>25.866</v>
      </c>
      <c r="K555" s="220">
        <v>89.183999999999997</v>
      </c>
      <c r="L555" s="220">
        <v>115.05</v>
      </c>
    </row>
    <row r="556" spans="1:12" ht="25.5">
      <c r="A556" s="217" t="s">
        <v>1682</v>
      </c>
      <c r="B556" s="218" t="s">
        <v>1683</v>
      </c>
      <c r="C556" s="217" t="s">
        <v>14</v>
      </c>
      <c r="D556" s="217" t="s">
        <v>1684</v>
      </c>
      <c r="E556" s="219" t="s">
        <v>194</v>
      </c>
      <c r="F556" s="218">
        <v>6.63</v>
      </c>
      <c r="G556" s="220">
        <v>60.89</v>
      </c>
      <c r="H556" s="220">
        <v>782.81</v>
      </c>
      <c r="I556" s="220">
        <v>843.7</v>
      </c>
      <c r="J556" s="220">
        <v>403.70069999999998</v>
      </c>
      <c r="K556" s="220">
        <v>5190.0293000000001</v>
      </c>
      <c r="L556" s="220">
        <v>5593.73</v>
      </c>
    </row>
    <row r="557" spans="1:12">
      <c r="A557" s="214" t="s">
        <v>266</v>
      </c>
      <c r="B557" s="214"/>
      <c r="C557" s="214"/>
      <c r="D557" s="214" t="s">
        <v>1685</v>
      </c>
      <c r="E557" s="214"/>
      <c r="F557" s="215"/>
      <c r="G557" s="215"/>
      <c r="H557" s="214"/>
      <c r="I557" s="214"/>
      <c r="J557" s="214"/>
      <c r="K557" s="214"/>
      <c r="L557" s="216">
        <v>26477.09</v>
      </c>
    </row>
    <row r="558" spans="1:12">
      <c r="A558" s="214" t="s">
        <v>267</v>
      </c>
      <c r="B558" s="214"/>
      <c r="C558" s="214"/>
      <c r="D558" s="214" t="s">
        <v>1686</v>
      </c>
      <c r="E558" s="214"/>
      <c r="F558" s="215"/>
      <c r="G558" s="215"/>
      <c r="H558" s="214"/>
      <c r="I558" s="214"/>
      <c r="J558" s="214"/>
      <c r="K558" s="214"/>
      <c r="L558" s="216">
        <v>6420.52</v>
      </c>
    </row>
    <row r="559" spans="1:12" ht="25.5">
      <c r="A559" s="217" t="s">
        <v>268</v>
      </c>
      <c r="B559" s="218" t="s">
        <v>1687</v>
      </c>
      <c r="C559" s="217" t="s">
        <v>198</v>
      </c>
      <c r="D559" s="217" t="s">
        <v>1688</v>
      </c>
      <c r="E559" s="219" t="s">
        <v>194</v>
      </c>
      <c r="F559" s="218">
        <v>315.35000000000002</v>
      </c>
      <c r="G559" s="220">
        <v>2.41</v>
      </c>
      <c r="H559" s="220">
        <v>2.57</v>
      </c>
      <c r="I559" s="220">
        <v>4.9800000000000004</v>
      </c>
      <c r="J559" s="220">
        <v>759.99350000000004</v>
      </c>
      <c r="K559" s="220">
        <v>810.44650000000001</v>
      </c>
      <c r="L559" s="220">
        <v>1570.44</v>
      </c>
    </row>
    <row r="560" spans="1:12" ht="25.5">
      <c r="A560" s="217" t="s">
        <v>1689</v>
      </c>
      <c r="B560" s="218" t="s">
        <v>1690</v>
      </c>
      <c r="C560" s="217" t="s">
        <v>198</v>
      </c>
      <c r="D560" s="217" t="s">
        <v>1691</v>
      </c>
      <c r="E560" s="219" t="s">
        <v>194</v>
      </c>
      <c r="F560" s="218">
        <v>315.35000000000002</v>
      </c>
      <c r="G560" s="220">
        <v>5.92</v>
      </c>
      <c r="H560" s="220">
        <v>9.4600000000000009</v>
      </c>
      <c r="I560" s="220">
        <v>15.38</v>
      </c>
      <c r="J560" s="220">
        <v>1866.8720000000001</v>
      </c>
      <c r="K560" s="220">
        <v>2983.2080000000001</v>
      </c>
      <c r="L560" s="220">
        <v>4850.08</v>
      </c>
    </row>
    <row r="561" spans="1:12">
      <c r="A561" s="214" t="s">
        <v>1692</v>
      </c>
      <c r="B561" s="214"/>
      <c r="C561" s="214"/>
      <c r="D561" s="214" t="s">
        <v>1693</v>
      </c>
      <c r="E561" s="214"/>
      <c r="F561" s="215"/>
      <c r="G561" s="215"/>
      <c r="H561" s="214"/>
      <c r="I561" s="214"/>
      <c r="J561" s="214"/>
      <c r="K561" s="214"/>
      <c r="L561" s="216">
        <v>9643.7099999999991</v>
      </c>
    </row>
    <row r="562" spans="1:12" ht="25.5">
      <c r="A562" s="217" t="s">
        <v>1694</v>
      </c>
      <c r="B562" s="218" t="s">
        <v>1687</v>
      </c>
      <c r="C562" s="217" t="s">
        <v>198</v>
      </c>
      <c r="D562" s="217" t="s">
        <v>1688</v>
      </c>
      <c r="E562" s="219" t="s">
        <v>194</v>
      </c>
      <c r="F562" s="218">
        <v>473.66</v>
      </c>
      <c r="G562" s="220">
        <v>2.41</v>
      </c>
      <c r="H562" s="220">
        <v>2.57</v>
      </c>
      <c r="I562" s="220">
        <v>4.9800000000000004</v>
      </c>
      <c r="J562" s="220">
        <v>1141.5206000000001</v>
      </c>
      <c r="K562" s="220">
        <v>1217.2994000000001</v>
      </c>
      <c r="L562" s="220">
        <v>2358.8200000000002</v>
      </c>
    </row>
    <row r="563" spans="1:12" ht="25.5">
      <c r="A563" s="217" t="s">
        <v>1695</v>
      </c>
      <c r="B563" s="218" t="s">
        <v>1690</v>
      </c>
      <c r="C563" s="217" t="s">
        <v>198</v>
      </c>
      <c r="D563" s="217" t="s">
        <v>1691</v>
      </c>
      <c r="E563" s="219" t="s">
        <v>194</v>
      </c>
      <c r="F563" s="218">
        <v>473.66</v>
      </c>
      <c r="G563" s="220">
        <v>5.92</v>
      </c>
      <c r="H563" s="220">
        <v>9.4600000000000009</v>
      </c>
      <c r="I563" s="220">
        <v>15.38</v>
      </c>
      <c r="J563" s="220">
        <v>2804.0672</v>
      </c>
      <c r="K563" s="220">
        <v>4480.8227999999999</v>
      </c>
      <c r="L563" s="220">
        <v>7284.89</v>
      </c>
    </row>
    <row r="564" spans="1:12">
      <c r="A564" s="214" t="s">
        <v>1696</v>
      </c>
      <c r="B564" s="214"/>
      <c r="C564" s="214"/>
      <c r="D564" s="214" t="s">
        <v>1697</v>
      </c>
      <c r="E564" s="214"/>
      <c r="F564" s="215"/>
      <c r="G564" s="215"/>
      <c r="H564" s="214"/>
      <c r="I564" s="214"/>
      <c r="J564" s="214"/>
      <c r="K564" s="214"/>
      <c r="L564" s="216">
        <v>2285.4699999999998</v>
      </c>
    </row>
    <row r="565" spans="1:12" ht="25.5">
      <c r="A565" s="217" t="s">
        <v>1698</v>
      </c>
      <c r="B565" s="218" t="s">
        <v>1699</v>
      </c>
      <c r="C565" s="217" t="s">
        <v>198</v>
      </c>
      <c r="D565" s="217" t="s">
        <v>1700</v>
      </c>
      <c r="E565" s="219" t="s">
        <v>194</v>
      </c>
      <c r="F565" s="218">
        <v>91.2</v>
      </c>
      <c r="G565" s="220">
        <v>3.36</v>
      </c>
      <c r="H565" s="220">
        <v>2.99</v>
      </c>
      <c r="I565" s="220">
        <v>6.35</v>
      </c>
      <c r="J565" s="220">
        <v>306.43200000000002</v>
      </c>
      <c r="K565" s="220">
        <v>272.68799999999999</v>
      </c>
      <c r="L565" s="220">
        <v>579.12</v>
      </c>
    </row>
    <row r="566" spans="1:12" ht="25.5">
      <c r="A566" s="217" t="s">
        <v>1701</v>
      </c>
      <c r="B566" s="218" t="s">
        <v>1702</v>
      </c>
      <c r="C566" s="217" t="s">
        <v>198</v>
      </c>
      <c r="D566" s="217" t="s">
        <v>1703</v>
      </c>
      <c r="E566" s="219" t="s">
        <v>194</v>
      </c>
      <c r="F566" s="218">
        <v>91.2</v>
      </c>
      <c r="G566" s="220">
        <v>8.24</v>
      </c>
      <c r="H566" s="220">
        <v>10.47</v>
      </c>
      <c r="I566" s="220">
        <v>18.71</v>
      </c>
      <c r="J566" s="220">
        <v>751.48800000000006</v>
      </c>
      <c r="K566" s="220">
        <v>954.86199999999997</v>
      </c>
      <c r="L566" s="220">
        <v>1706.35</v>
      </c>
    </row>
    <row r="567" spans="1:12">
      <c r="A567" s="214" t="s">
        <v>1704</v>
      </c>
      <c r="B567" s="214"/>
      <c r="C567" s="214"/>
      <c r="D567" s="214" t="s">
        <v>1705</v>
      </c>
      <c r="E567" s="214"/>
      <c r="F567" s="215"/>
      <c r="G567" s="215"/>
      <c r="H567" s="214"/>
      <c r="I567" s="214"/>
      <c r="J567" s="214"/>
      <c r="K567" s="214"/>
      <c r="L567" s="216">
        <v>6174.02</v>
      </c>
    </row>
    <row r="568" spans="1:12" ht="25.5">
      <c r="A568" s="217" t="s">
        <v>1706</v>
      </c>
      <c r="B568" s="218" t="s">
        <v>1699</v>
      </c>
      <c r="C568" s="217" t="s">
        <v>198</v>
      </c>
      <c r="D568" s="217" t="s">
        <v>1700</v>
      </c>
      <c r="E568" s="219" t="s">
        <v>194</v>
      </c>
      <c r="F568" s="218">
        <v>246.37</v>
      </c>
      <c r="G568" s="220">
        <v>3.36</v>
      </c>
      <c r="H568" s="220">
        <v>2.99</v>
      </c>
      <c r="I568" s="220">
        <v>6.35</v>
      </c>
      <c r="J568" s="220">
        <v>827.80319999999995</v>
      </c>
      <c r="K568" s="220">
        <v>736.63679999999999</v>
      </c>
      <c r="L568" s="220">
        <v>1564.44</v>
      </c>
    </row>
    <row r="569" spans="1:12" ht="25.5">
      <c r="A569" s="217" t="s">
        <v>1707</v>
      </c>
      <c r="B569" s="218" t="s">
        <v>1702</v>
      </c>
      <c r="C569" s="217" t="s">
        <v>198</v>
      </c>
      <c r="D569" s="217" t="s">
        <v>1703</v>
      </c>
      <c r="E569" s="219" t="s">
        <v>194</v>
      </c>
      <c r="F569" s="218">
        <v>246.37</v>
      </c>
      <c r="G569" s="220">
        <v>8.24</v>
      </c>
      <c r="H569" s="220">
        <v>10.47</v>
      </c>
      <c r="I569" s="220">
        <v>18.71</v>
      </c>
      <c r="J569" s="220">
        <v>2030.0888</v>
      </c>
      <c r="K569" s="220">
        <v>2579.4911999999999</v>
      </c>
      <c r="L569" s="220">
        <v>4609.58</v>
      </c>
    </row>
    <row r="570" spans="1:12">
      <c r="A570" s="214" t="s">
        <v>1708</v>
      </c>
      <c r="B570" s="214"/>
      <c r="C570" s="214"/>
      <c r="D570" s="214" t="s">
        <v>1709</v>
      </c>
      <c r="E570" s="214"/>
      <c r="F570" s="215"/>
      <c r="G570" s="215"/>
      <c r="H570" s="214"/>
      <c r="I570" s="214"/>
      <c r="J570" s="214"/>
      <c r="K570" s="214"/>
      <c r="L570" s="216">
        <v>1953.37</v>
      </c>
    </row>
    <row r="571" spans="1:12" ht="25.5">
      <c r="A571" s="217" t="s">
        <v>1710</v>
      </c>
      <c r="B571" s="218" t="s">
        <v>1711</v>
      </c>
      <c r="C571" s="217" t="s">
        <v>198</v>
      </c>
      <c r="D571" s="217" t="s">
        <v>1712</v>
      </c>
      <c r="E571" s="219" t="s">
        <v>194</v>
      </c>
      <c r="F571" s="218">
        <v>40.32</v>
      </c>
      <c r="G571" s="220">
        <v>13.85</v>
      </c>
      <c r="H571" s="220">
        <v>13.55</v>
      </c>
      <c r="I571" s="220">
        <v>27.4</v>
      </c>
      <c r="J571" s="220">
        <v>558.43200000000002</v>
      </c>
      <c r="K571" s="220">
        <v>546.32799999999997</v>
      </c>
      <c r="L571" s="220">
        <v>1104.76</v>
      </c>
    </row>
    <row r="572" spans="1:12" ht="25.5">
      <c r="A572" s="217" t="s">
        <v>1713</v>
      </c>
      <c r="B572" s="218" t="s">
        <v>1714</v>
      </c>
      <c r="C572" s="217" t="s">
        <v>198</v>
      </c>
      <c r="D572" s="217" t="s">
        <v>1715</v>
      </c>
      <c r="E572" s="219" t="s">
        <v>194</v>
      </c>
      <c r="F572" s="218">
        <v>37.799999999999997</v>
      </c>
      <c r="G572" s="220">
        <v>11.17</v>
      </c>
      <c r="H572" s="220">
        <v>11.28</v>
      </c>
      <c r="I572" s="220">
        <v>22.45</v>
      </c>
      <c r="J572" s="220">
        <v>422.226</v>
      </c>
      <c r="K572" s="220">
        <v>426.38400000000001</v>
      </c>
      <c r="L572" s="220">
        <v>848.61</v>
      </c>
    </row>
    <row r="573" spans="1:12">
      <c r="A573" s="214" t="s">
        <v>269</v>
      </c>
      <c r="B573" s="214"/>
      <c r="C573" s="214"/>
      <c r="D573" s="214" t="s">
        <v>1716</v>
      </c>
      <c r="E573" s="214"/>
      <c r="F573" s="215"/>
      <c r="G573" s="215"/>
      <c r="H573" s="214"/>
      <c r="I573" s="214"/>
      <c r="J573" s="214"/>
      <c r="K573" s="214"/>
      <c r="L573" s="216">
        <v>0</v>
      </c>
    </row>
    <row r="574" spans="1:12">
      <c r="A574" s="214" t="s">
        <v>270</v>
      </c>
      <c r="B574" s="214"/>
      <c r="C574" s="214"/>
      <c r="D574" s="214" t="s">
        <v>1717</v>
      </c>
      <c r="E574" s="214"/>
      <c r="F574" s="215"/>
      <c r="G574" s="215"/>
      <c r="H574" s="214"/>
      <c r="I574" s="214"/>
      <c r="J574" s="214"/>
      <c r="K574" s="214"/>
      <c r="L574" s="216">
        <v>18381.27</v>
      </c>
    </row>
    <row r="575" spans="1:12">
      <c r="A575" s="214" t="s">
        <v>376</v>
      </c>
      <c r="B575" s="214"/>
      <c r="C575" s="214"/>
      <c r="D575" s="214" t="s">
        <v>1718</v>
      </c>
      <c r="E575" s="214"/>
      <c r="F575" s="215"/>
      <c r="G575" s="215"/>
      <c r="H575" s="214"/>
      <c r="I575" s="214"/>
      <c r="J575" s="214"/>
      <c r="K575" s="214"/>
      <c r="L575" s="216">
        <v>18381.27</v>
      </c>
    </row>
    <row r="576" spans="1:12" ht="25.5">
      <c r="A576" s="217" t="s">
        <v>1719</v>
      </c>
      <c r="B576" s="218" t="s">
        <v>1641</v>
      </c>
      <c r="C576" s="217" t="s">
        <v>198</v>
      </c>
      <c r="D576" s="217" t="s">
        <v>1642</v>
      </c>
      <c r="E576" s="219" t="s">
        <v>212</v>
      </c>
      <c r="F576" s="218">
        <v>9.01</v>
      </c>
      <c r="G576" s="220">
        <v>73.38</v>
      </c>
      <c r="H576" s="220">
        <v>149.22</v>
      </c>
      <c r="I576" s="220">
        <v>222.6</v>
      </c>
      <c r="J576" s="220">
        <v>661.15380000000005</v>
      </c>
      <c r="K576" s="220">
        <v>1344.4662000000001</v>
      </c>
      <c r="L576" s="220">
        <v>2005.62</v>
      </c>
    </row>
    <row r="577" spans="1:12" ht="38.25">
      <c r="A577" s="217" t="s">
        <v>1720</v>
      </c>
      <c r="B577" s="218" t="s">
        <v>1721</v>
      </c>
      <c r="C577" s="217" t="s">
        <v>198</v>
      </c>
      <c r="D577" s="217" t="s">
        <v>1722</v>
      </c>
      <c r="E577" s="219" t="s">
        <v>1723</v>
      </c>
      <c r="F577" s="218">
        <v>180.19</v>
      </c>
      <c r="G577" s="220">
        <v>0.13</v>
      </c>
      <c r="H577" s="220">
        <v>0.93</v>
      </c>
      <c r="I577" s="220">
        <v>1.06</v>
      </c>
      <c r="J577" s="220">
        <v>23.424700000000001</v>
      </c>
      <c r="K577" s="220">
        <v>167.5753</v>
      </c>
      <c r="L577" s="220">
        <v>191</v>
      </c>
    </row>
    <row r="578" spans="1:12" ht="25.5">
      <c r="A578" s="217" t="s">
        <v>1724</v>
      </c>
      <c r="B578" s="218" t="s">
        <v>221</v>
      </c>
      <c r="C578" s="217" t="s">
        <v>198</v>
      </c>
      <c r="D578" s="217" t="s">
        <v>222</v>
      </c>
      <c r="E578" s="219" t="s">
        <v>194</v>
      </c>
      <c r="F578" s="218">
        <v>180.19</v>
      </c>
      <c r="G578" s="220">
        <v>0.51</v>
      </c>
      <c r="H578" s="220">
        <v>2.25</v>
      </c>
      <c r="I578" s="220">
        <v>2.76</v>
      </c>
      <c r="J578" s="220">
        <v>91.896900000000002</v>
      </c>
      <c r="K578" s="220">
        <v>405.42309999999998</v>
      </c>
      <c r="L578" s="220">
        <v>497.32</v>
      </c>
    </row>
    <row r="579" spans="1:12" ht="38.25">
      <c r="A579" s="217" t="s">
        <v>1725</v>
      </c>
      <c r="B579" s="218" t="s">
        <v>647</v>
      </c>
      <c r="C579" s="217" t="s">
        <v>198</v>
      </c>
      <c r="D579" s="217" t="s">
        <v>648</v>
      </c>
      <c r="E579" s="219" t="s">
        <v>194</v>
      </c>
      <c r="F579" s="218">
        <v>180.19</v>
      </c>
      <c r="G579" s="220">
        <v>19.43</v>
      </c>
      <c r="H579" s="220">
        <v>64.459999999999994</v>
      </c>
      <c r="I579" s="220">
        <v>83.89</v>
      </c>
      <c r="J579" s="220">
        <v>3501.0916999999999</v>
      </c>
      <c r="K579" s="220">
        <v>11615.0383</v>
      </c>
      <c r="L579" s="220">
        <v>15116.13</v>
      </c>
    </row>
    <row r="580" spans="1:12" ht="25.5">
      <c r="A580" s="217" t="s">
        <v>1726</v>
      </c>
      <c r="B580" s="218" t="s">
        <v>535</v>
      </c>
      <c r="C580" s="217" t="s">
        <v>198</v>
      </c>
      <c r="D580" s="217" t="s">
        <v>536</v>
      </c>
      <c r="E580" s="219" t="s">
        <v>194</v>
      </c>
      <c r="F580" s="218">
        <v>180.19</v>
      </c>
      <c r="G580" s="220">
        <v>0.92</v>
      </c>
      <c r="H580" s="220">
        <v>2.25</v>
      </c>
      <c r="I580" s="220">
        <v>3.17</v>
      </c>
      <c r="J580" s="220">
        <v>165.7748</v>
      </c>
      <c r="K580" s="220">
        <v>405.42520000000002</v>
      </c>
      <c r="L580" s="220">
        <v>571.20000000000005</v>
      </c>
    </row>
    <row r="581" spans="1:12">
      <c r="A581" s="214" t="s">
        <v>271</v>
      </c>
      <c r="B581" s="214"/>
      <c r="C581" s="214"/>
      <c r="D581" s="214" t="s">
        <v>1727</v>
      </c>
      <c r="E581" s="214"/>
      <c r="F581" s="215"/>
      <c r="G581" s="215"/>
      <c r="H581" s="214"/>
      <c r="I581" s="214"/>
      <c r="J581" s="214"/>
      <c r="K581" s="214"/>
      <c r="L581" s="216">
        <v>11387.02</v>
      </c>
    </row>
    <row r="582" spans="1:12">
      <c r="A582" s="214" t="s">
        <v>272</v>
      </c>
      <c r="B582" s="214"/>
      <c r="C582" s="214"/>
      <c r="D582" s="214" t="s">
        <v>1728</v>
      </c>
      <c r="E582" s="214"/>
      <c r="F582" s="215"/>
      <c r="G582" s="215"/>
      <c r="H582" s="214"/>
      <c r="I582" s="214"/>
      <c r="J582" s="214"/>
      <c r="K582" s="214"/>
      <c r="L582" s="216">
        <v>11387.02</v>
      </c>
    </row>
    <row r="583" spans="1:12" ht="25.5">
      <c r="A583" s="217" t="s">
        <v>1729</v>
      </c>
      <c r="B583" s="218" t="s">
        <v>1730</v>
      </c>
      <c r="C583" s="217" t="s">
        <v>198</v>
      </c>
      <c r="D583" s="217" t="s">
        <v>1731</v>
      </c>
      <c r="E583" s="219" t="s">
        <v>194</v>
      </c>
      <c r="F583" s="218">
        <v>746.69</v>
      </c>
      <c r="G583" s="220">
        <v>3.5</v>
      </c>
      <c r="H583" s="220">
        <v>11.75</v>
      </c>
      <c r="I583" s="220">
        <v>15.25</v>
      </c>
      <c r="J583" s="220">
        <v>2613.415</v>
      </c>
      <c r="K583" s="220">
        <v>8773.6049999999996</v>
      </c>
      <c r="L583" s="220">
        <v>11387.02</v>
      </c>
    </row>
    <row r="584" spans="1:12">
      <c r="A584" s="221"/>
      <c r="B584" s="221"/>
      <c r="C584" s="221"/>
      <c r="D584" s="221"/>
      <c r="E584" s="221"/>
      <c r="F584" s="221"/>
      <c r="G584" s="221"/>
      <c r="H584" s="221"/>
      <c r="I584" s="221" t="s">
        <v>16</v>
      </c>
      <c r="J584" s="221" t="s">
        <v>1735</v>
      </c>
      <c r="K584" s="221" t="s">
        <v>1736</v>
      </c>
      <c r="L584" s="221" t="s">
        <v>1737</v>
      </c>
    </row>
    <row r="585" spans="1:12">
      <c r="A585" s="222"/>
      <c r="B585" s="222"/>
      <c r="C585" s="222"/>
      <c r="D585" s="222"/>
      <c r="E585" s="222"/>
      <c r="F585" s="222"/>
      <c r="G585" s="222"/>
      <c r="H585" s="222"/>
      <c r="I585" s="222"/>
      <c r="J585" s="222"/>
      <c r="K585" s="222"/>
      <c r="L585" s="222"/>
    </row>
    <row r="586" spans="1:12">
      <c r="A586" s="278"/>
      <c r="B586" s="278"/>
      <c r="C586" s="278"/>
      <c r="D586" s="223"/>
      <c r="E586" s="221"/>
      <c r="F586" s="221"/>
      <c r="G586" s="221"/>
      <c r="H586" s="221"/>
      <c r="I586" s="279" t="s">
        <v>422</v>
      </c>
      <c r="J586" s="278"/>
      <c r="K586" s="280">
        <v>1524692.64</v>
      </c>
      <c r="L586" s="278"/>
    </row>
    <row r="587" spans="1:12">
      <c r="A587" s="278"/>
      <c r="B587" s="278"/>
      <c r="C587" s="278"/>
      <c r="D587" s="223"/>
      <c r="E587" s="221"/>
      <c r="F587" s="221"/>
      <c r="G587" s="221"/>
      <c r="H587" s="221"/>
      <c r="I587" s="279" t="s">
        <v>423</v>
      </c>
      <c r="J587" s="278"/>
      <c r="K587" s="280">
        <v>0</v>
      </c>
      <c r="L587" s="278"/>
    </row>
    <row r="588" spans="1:12">
      <c r="A588" s="278"/>
      <c r="B588" s="278"/>
      <c r="C588" s="278"/>
      <c r="D588" s="223"/>
      <c r="E588" s="221"/>
      <c r="F588" s="221"/>
      <c r="G588" s="221"/>
      <c r="H588" s="221"/>
      <c r="I588" s="279" t="s">
        <v>424</v>
      </c>
      <c r="J588" s="278"/>
      <c r="K588" s="280">
        <v>1524692.64</v>
      </c>
      <c r="L588" s="278"/>
    </row>
  </sheetData>
  <mergeCells count="32">
    <mergeCell ref="A5:L5"/>
    <mergeCell ref="G6:I6"/>
    <mergeCell ref="J6:L6"/>
    <mergeCell ref="A6:A7"/>
    <mergeCell ref="B6:B7"/>
    <mergeCell ref="C6:C7"/>
    <mergeCell ref="D6:D7"/>
    <mergeCell ref="E6:E7"/>
    <mergeCell ref="F6:F7"/>
    <mergeCell ref="J1:L4"/>
    <mergeCell ref="A2:B2"/>
    <mergeCell ref="C2:D2"/>
    <mergeCell ref="F2:G2"/>
    <mergeCell ref="A3:B3"/>
    <mergeCell ref="C3:D3"/>
    <mergeCell ref="F3:G3"/>
    <mergeCell ref="A4:B4"/>
    <mergeCell ref="C4:D4"/>
    <mergeCell ref="F4:G4"/>
    <mergeCell ref="H4:I4"/>
    <mergeCell ref="A1:B1"/>
    <mergeCell ref="C1:E1"/>
    <mergeCell ref="F1:G1"/>
    <mergeCell ref="A588:C588"/>
    <mergeCell ref="I588:J588"/>
    <mergeCell ref="K588:L588"/>
    <mergeCell ref="A586:C586"/>
    <mergeCell ref="I586:J586"/>
    <mergeCell ref="K586:L586"/>
    <mergeCell ref="A587:C587"/>
    <mergeCell ref="I587:J587"/>
    <mergeCell ref="K587:L587"/>
  </mergeCells>
  <printOptions horizontalCentered="1"/>
  <pageMargins left="0.59055118110236227" right="0.59055118110236227" top="0.78740157480314965" bottom="0.78740157480314965" header="0.39370078740157483" footer="0.39370078740157483"/>
  <pageSetup paperSize="9" scale="65" firstPageNumber="0" fitToWidth="0" fitToHeight="0" orientation="landscape" r:id="rId1"/>
  <headerFooter>
    <oddFooter>&amp;L&amp;"Calibri,Regular"&amp;8&amp;F&amp;C&amp;"Calibri,Regular"&amp;8Despesas Indiretas: Orçamento Sintético Não Desonerado – Página &amp;P de &amp;N&amp;R&amp;"Calibri,Regular"&amp;8Assinado digitalmente</oddFooter>
  </headerFooter>
  <colBreaks count="1" manualBreakCount="1">
    <brk id="14"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AMM19"/>
  <sheetViews>
    <sheetView view="pageBreakPreview" zoomScale="70" zoomScaleNormal="100" zoomScaleSheetLayoutView="70" workbookViewId="0">
      <selection activeCell="G5" sqref="G5"/>
    </sheetView>
  </sheetViews>
  <sheetFormatPr defaultColWidth="8.375" defaultRowHeight="15.75"/>
  <cols>
    <col min="1" max="1" width="17.5" style="97" customWidth="1"/>
    <col min="2" max="24" width="27.875" style="92" customWidth="1"/>
    <col min="25" max="1027" width="8.375" style="92"/>
    <col min="1028" max="16384" width="8.375" style="83"/>
  </cols>
  <sheetData>
    <row r="1" spans="1:24" ht="26.25">
      <c r="A1" s="91" t="s">
        <v>35</v>
      </c>
      <c r="F1" s="92" t="s">
        <v>36</v>
      </c>
      <c r="G1" s="92" t="str">
        <f>'DADOS-BDI'!C6</f>
        <v>GUAÍRA</v>
      </c>
      <c r="H1" s="92" t="str">
        <f>'DADOS-BDI'!C11</f>
        <v>7.05</v>
      </c>
    </row>
    <row r="2" spans="1:24" ht="12.75" customHeight="1">
      <c r="A2" s="93" t="s">
        <v>37</v>
      </c>
      <c r="B2" s="312" t="s">
        <v>38</v>
      </c>
      <c r="C2" s="312"/>
      <c r="D2" s="312"/>
      <c r="E2" s="312"/>
      <c r="F2" s="312"/>
      <c r="G2" s="312"/>
      <c r="H2" s="312"/>
      <c r="I2" s="312"/>
      <c r="J2" s="312"/>
      <c r="K2" s="312"/>
      <c r="L2" s="312"/>
      <c r="M2" s="312"/>
      <c r="N2" s="312"/>
      <c r="O2" s="313" t="s">
        <v>39</v>
      </c>
      <c r="P2" s="313"/>
      <c r="Q2" s="313"/>
      <c r="R2" s="313"/>
      <c r="S2" s="313"/>
      <c r="T2" s="313"/>
      <c r="U2" s="313"/>
      <c r="V2" s="313"/>
      <c r="W2" s="313"/>
      <c r="X2" s="313"/>
    </row>
    <row r="3" spans="1:24" s="97" customFormat="1" ht="14.25" customHeight="1">
      <c r="A3" s="93" t="s">
        <v>23</v>
      </c>
      <c r="B3" s="94" t="s">
        <v>40</v>
      </c>
      <c r="C3" s="94" t="s">
        <v>41</v>
      </c>
      <c r="D3" s="94" t="s">
        <v>42</v>
      </c>
      <c r="E3" s="94" t="s">
        <v>4</v>
      </c>
      <c r="F3" s="94" t="s">
        <v>43</v>
      </c>
      <c r="G3" s="94" t="s">
        <v>44</v>
      </c>
      <c r="H3" s="94" t="s">
        <v>45</v>
      </c>
      <c r="I3" s="94" t="s">
        <v>46</v>
      </c>
      <c r="J3" s="94" t="s">
        <v>47</v>
      </c>
      <c r="K3" s="94" t="s">
        <v>48</v>
      </c>
      <c r="L3" s="94" t="s">
        <v>175</v>
      </c>
      <c r="M3" s="94" t="s">
        <v>49</v>
      </c>
      <c r="N3" s="94" t="s">
        <v>50</v>
      </c>
      <c r="O3" s="95" t="s">
        <v>51</v>
      </c>
      <c r="P3" s="95" t="s">
        <v>52</v>
      </c>
      <c r="Q3" s="95" t="s">
        <v>53</v>
      </c>
      <c r="R3" s="95" t="s">
        <v>54</v>
      </c>
      <c r="S3" s="95" t="s">
        <v>55</v>
      </c>
      <c r="T3" s="95" t="s">
        <v>56</v>
      </c>
      <c r="U3" s="96" t="s">
        <v>169</v>
      </c>
      <c r="V3" s="95" t="s">
        <v>57</v>
      </c>
      <c r="W3" s="95" t="s">
        <v>179</v>
      </c>
      <c r="X3" s="95" t="s">
        <v>58</v>
      </c>
    </row>
    <row r="4" spans="1:24" s="97" customFormat="1" ht="14.25" customHeight="1">
      <c r="A4" s="314" t="s">
        <v>59</v>
      </c>
      <c r="B4" s="98">
        <v>2.5000000000000001E-2</v>
      </c>
      <c r="C4" s="98">
        <v>0.03</v>
      </c>
      <c r="D4" s="98">
        <v>0.03</v>
      </c>
      <c r="E4" s="98">
        <v>0.05</v>
      </c>
      <c r="F4" s="98">
        <v>0.05</v>
      </c>
      <c r="G4" s="98">
        <v>0.04</v>
      </c>
      <c r="H4" s="98">
        <v>0.04</v>
      </c>
      <c r="I4" s="98">
        <v>0.05</v>
      </c>
      <c r="J4" s="98">
        <v>0.05</v>
      </c>
      <c r="K4" s="98">
        <v>0.02</v>
      </c>
      <c r="L4" s="98">
        <v>0.03</v>
      </c>
      <c r="M4" s="98">
        <v>0.03</v>
      </c>
      <c r="N4" s="98">
        <v>0.03</v>
      </c>
      <c r="O4" s="98">
        <v>0.05</v>
      </c>
      <c r="P4" s="98">
        <v>0.05</v>
      </c>
      <c r="Q4" s="98">
        <v>0.03</v>
      </c>
      <c r="R4" s="98">
        <v>0.05</v>
      </c>
      <c r="S4" s="98">
        <v>0.03</v>
      </c>
      <c r="T4" s="98">
        <v>0.03</v>
      </c>
      <c r="U4" s="99">
        <v>0.03</v>
      </c>
      <c r="V4" s="98">
        <v>0.04</v>
      </c>
      <c r="W4" s="98">
        <v>0.05</v>
      </c>
      <c r="X4" s="98">
        <v>0.03</v>
      </c>
    </row>
    <row r="5" spans="1:24" s="97" customFormat="1" ht="14.25" customHeight="1">
      <c r="A5" s="314"/>
      <c r="B5" s="98"/>
      <c r="C5" s="98"/>
      <c r="D5" s="98"/>
      <c r="E5" s="98"/>
      <c r="F5" s="98"/>
      <c r="G5" s="98">
        <v>0.03</v>
      </c>
      <c r="H5" s="98"/>
      <c r="I5" s="98"/>
      <c r="J5" s="98">
        <v>0.03</v>
      </c>
      <c r="K5" s="98"/>
      <c r="L5" s="98"/>
      <c r="M5" s="98"/>
      <c r="N5" s="98">
        <v>0.02</v>
      </c>
      <c r="O5" s="98">
        <v>0.03</v>
      </c>
      <c r="P5" s="98">
        <v>0.04</v>
      </c>
      <c r="Q5" s="98">
        <v>2.5000000000000001E-2</v>
      </c>
      <c r="R5" s="98">
        <v>0.04</v>
      </c>
      <c r="S5" s="98">
        <v>0.02</v>
      </c>
      <c r="T5" s="98">
        <v>2.5000000000000001E-2</v>
      </c>
      <c r="U5" s="99">
        <v>0.02</v>
      </c>
      <c r="V5" s="98">
        <v>2.5000000000000001E-2</v>
      </c>
      <c r="W5" s="98"/>
      <c r="X5" s="98">
        <v>0.02</v>
      </c>
    </row>
    <row r="6" spans="1:24" s="97" customFormat="1" ht="14.25" customHeight="1">
      <c r="A6" s="314"/>
      <c r="B6" s="98"/>
      <c r="C6" s="98"/>
      <c r="D6" s="98"/>
      <c r="E6" s="98"/>
      <c r="F6" s="98"/>
      <c r="G6" s="98"/>
      <c r="H6" s="98"/>
      <c r="I6" s="98"/>
      <c r="J6" s="98">
        <v>0.02</v>
      </c>
      <c r="K6" s="98"/>
      <c r="L6" s="98"/>
      <c r="M6" s="98"/>
      <c r="N6" s="98"/>
      <c r="O6" s="98">
        <v>0.02</v>
      </c>
      <c r="P6" s="98"/>
      <c r="Q6" s="98"/>
      <c r="R6" s="98">
        <v>2.5000000000000001E-2</v>
      </c>
      <c r="S6" s="98"/>
      <c r="T6" s="98"/>
      <c r="U6" s="99">
        <v>0.05</v>
      </c>
      <c r="V6" s="98"/>
      <c r="W6" s="98"/>
      <c r="X6" s="98"/>
    </row>
    <row r="7" spans="1:24" s="97" customFormat="1" ht="14.25" customHeight="1">
      <c r="A7" s="314"/>
      <c r="B7" s="98"/>
      <c r="C7" s="98"/>
      <c r="D7" s="98"/>
      <c r="E7" s="98"/>
      <c r="F7" s="98"/>
      <c r="G7" s="98"/>
      <c r="H7" s="98"/>
      <c r="I7" s="98"/>
      <c r="J7" s="98"/>
      <c r="K7" s="98"/>
      <c r="L7" s="98"/>
      <c r="M7" s="98"/>
      <c r="N7" s="98"/>
      <c r="O7" s="98"/>
      <c r="P7" s="98"/>
      <c r="Q7" s="98"/>
      <c r="R7" s="98">
        <v>0.02</v>
      </c>
      <c r="S7" s="98"/>
      <c r="T7" s="98"/>
      <c r="U7" s="99"/>
      <c r="V7" s="98"/>
      <c r="W7" s="98"/>
      <c r="X7" s="98"/>
    </row>
    <row r="8" spans="1:24" ht="54" customHeight="1">
      <c r="A8" s="314" t="s">
        <v>60</v>
      </c>
      <c r="B8" s="100" t="s">
        <v>61</v>
      </c>
      <c r="C8" s="100" t="s">
        <v>62</v>
      </c>
      <c r="D8" s="100" t="s">
        <v>63</v>
      </c>
      <c r="E8" s="100" t="s">
        <v>64</v>
      </c>
      <c r="F8" s="100" t="s">
        <v>65</v>
      </c>
      <c r="G8" s="100" t="s">
        <v>66</v>
      </c>
      <c r="H8" s="100" t="s">
        <v>67</v>
      </c>
      <c r="I8" s="100" t="s">
        <v>68</v>
      </c>
      <c r="J8" s="100" t="s">
        <v>69</v>
      </c>
      <c r="K8" s="100" t="s">
        <v>70</v>
      </c>
      <c r="L8" s="100" t="s">
        <v>177</v>
      </c>
      <c r="M8" s="100" t="s">
        <v>71</v>
      </c>
      <c r="N8" s="100" t="s">
        <v>72</v>
      </c>
      <c r="O8" s="101" t="s">
        <v>73</v>
      </c>
      <c r="P8" s="101" t="s">
        <v>74</v>
      </c>
      <c r="Q8" s="101" t="s">
        <v>75</v>
      </c>
      <c r="R8" s="101" t="s">
        <v>76</v>
      </c>
      <c r="S8" s="101" t="s">
        <v>77</v>
      </c>
      <c r="T8" s="101" t="s">
        <v>78</v>
      </c>
      <c r="U8" s="102" t="s">
        <v>170</v>
      </c>
      <c r="V8" s="101" t="s">
        <v>79</v>
      </c>
      <c r="W8" s="101" t="s">
        <v>180</v>
      </c>
      <c r="X8" s="101" t="s">
        <v>80</v>
      </c>
    </row>
    <row r="9" spans="1:24" ht="53.25" customHeight="1">
      <c r="A9" s="314"/>
      <c r="B9" s="100" t="s">
        <v>81</v>
      </c>
      <c r="C9" s="100" t="s">
        <v>82</v>
      </c>
      <c r="D9" s="100" t="s">
        <v>83</v>
      </c>
      <c r="E9" s="100" t="s">
        <v>84</v>
      </c>
      <c r="F9" s="100" t="s">
        <v>379</v>
      </c>
      <c r="G9" s="100" t="s">
        <v>380</v>
      </c>
      <c r="H9" s="100" t="s">
        <v>83</v>
      </c>
      <c r="I9" s="100" t="s">
        <v>85</v>
      </c>
      <c r="J9" s="100" t="s">
        <v>83</v>
      </c>
      <c r="K9" s="100" t="s">
        <v>86</v>
      </c>
      <c r="L9" s="100" t="s">
        <v>178</v>
      </c>
      <c r="M9" s="100" t="s">
        <v>87</v>
      </c>
      <c r="N9" s="100" t="s">
        <v>88</v>
      </c>
      <c r="O9" s="101" t="s">
        <v>89</v>
      </c>
      <c r="P9" s="101" t="s">
        <v>83</v>
      </c>
      <c r="Q9" s="101" t="s">
        <v>348</v>
      </c>
      <c r="R9" s="101" t="s">
        <v>90</v>
      </c>
      <c r="S9" s="101" t="s">
        <v>91</v>
      </c>
      <c r="T9" s="101" t="s">
        <v>92</v>
      </c>
      <c r="U9" s="102" t="s">
        <v>83</v>
      </c>
      <c r="V9" s="101" t="s">
        <v>93</v>
      </c>
      <c r="W9" s="101" t="s">
        <v>83</v>
      </c>
      <c r="X9" s="101" t="s">
        <v>83</v>
      </c>
    </row>
    <row r="10" spans="1:24" ht="71.25" customHeight="1">
      <c r="A10" s="93" t="s">
        <v>349</v>
      </c>
      <c r="B10" s="147"/>
      <c r="C10" s="147"/>
      <c r="D10" s="147"/>
      <c r="E10" s="147"/>
      <c r="F10" s="147"/>
      <c r="G10" s="147"/>
      <c r="H10" s="147"/>
      <c r="I10" s="147"/>
      <c r="J10" s="147"/>
      <c r="K10" s="147"/>
      <c r="L10" s="147"/>
      <c r="M10" s="147"/>
      <c r="N10" s="100"/>
      <c r="O10" s="101"/>
      <c r="P10" s="101"/>
      <c r="Q10" s="101" t="s">
        <v>350</v>
      </c>
      <c r="R10" s="101"/>
      <c r="S10" s="101"/>
      <c r="T10" s="101"/>
      <c r="U10" s="102"/>
      <c r="V10" s="101"/>
      <c r="W10" s="101"/>
      <c r="X10" s="101"/>
    </row>
    <row r="11" spans="1:24" ht="332.25" customHeight="1">
      <c r="A11" s="93" t="s">
        <v>94</v>
      </c>
      <c r="B11" s="103" t="s">
        <v>320</v>
      </c>
      <c r="C11" s="103" t="s">
        <v>321</v>
      </c>
      <c r="D11" s="103" t="s">
        <v>322</v>
      </c>
      <c r="E11" s="103" t="s">
        <v>323</v>
      </c>
      <c r="F11" s="103" t="s">
        <v>381</v>
      </c>
      <c r="G11" s="103" t="s">
        <v>382</v>
      </c>
      <c r="H11" s="103" t="s">
        <v>324</v>
      </c>
      <c r="I11" s="104" t="s">
        <v>95</v>
      </c>
      <c r="J11" s="103" t="s">
        <v>325</v>
      </c>
      <c r="K11" s="103" t="s">
        <v>326</v>
      </c>
      <c r="L11" s="103" t="s">
        <v>327</v>
      </c>
      <c r="M11" s="103" t="s">
        <v>328</v>
      </c>
      <c r="N11" s="105" t="s">
        <v>329</v>
      </c>
      <c r="O11" s="106" t="s">
        <v>330</v>
      </c>
      <c r="P11" s="106" t="s">
        <v>331</v>
      </c>
      <c r="Q11" s="106" t="s">
        <v>347</v>
      </c>
      <c r="R11" s="106" t="s">
        <v>332</v>
      </c>
      <c r="S11" s="106" t="s">
        <v>333</v>
      </c>
      <c r="T11" s="106" t="s">
        <v>334</v>
      </c>
      <c r="U11" s="107" t="s">
        <v>335</v>
      </c>
      <c r="V11" s="106" t="s">
        <v>336</v>
      </c>
      <c r="W11" s="108" t="s">
        <v>181</v>
      </c>
      <c r="X11" s="106" t="s">
        <v>337</v>
      </c>
    </row>
    <row r="12" spans="1:24" ht="141.75">
      <c r="A12" s="93" t="s">
        <v>96</v>
      </c>
      <c r="B12" s="109" t="s">
        <v>97</v>
      </c>
      <c r="C12" s="109" t="s">
        <v>98</v>
      </c>
      <c r="D12" s="109" t="s">
        <v>99</v>
      </c>
      <c r="E12" s="110" t="s">
        <v>100</v>
      </c>
      <c r="F12" s="205" t="s">
        <v>383</v>
      </c>
      <c r="G12" s="205" t="s">
        <v>101</v>
      </c>
      <c r="H12" s="109" t="s">
        <v>102</v>
      </c>
      <c r="I12" s="109" t="s">
        <v>103</v>
      </c>
      <c r="J12" s="109" t="s">
        <v>104</v>
      </c>
      <c r="K12" s="109" t="s">
        <v>105</v>
      </c>
      <c r="L12" s="111" t="s">
        <v>176</v>
      </c>
      <c r="M12" s="109" t="s">
        <v>106</v>
      </c>
      <c r="N12" s="110" t="s">
        <v>107</v>
      </c>
      <c r="O12" s="112" t="s">
        <v>108</v>
      </c>
      <c r="P12" s="108" t="s">
        <v>109</v>
      </c>
      <c r="Q12" s="108" t="s">
        <v>110</v>
      </c>
      <c r="R12" s="108" t="s">
        <v>111</v>
      </c>
      <c r="S12" s="108" t="s">
        <v>112</v>
      </c>
      <c r="T12" s="108" t="s">
        <v>113</v>
      </c>
      <c r="U12" s="113" t="s">
        <v>171</v>
      </c>
      <c r="V12" s="108" t="s">
        <v>114</v>
      </c>
      <c r="W12" s="108" t="s">
        <v>182</v>
      </c>
      <c r="X12" s="114" t="s">
        <v>115</v>
      </c>
    </row>
    <row r="13" spans="1:24" ht="41.25" customHeight="1">
      <c r="A13" s="93" t="s">
        <v>116</v>
      </c>
      <c r="B13" s="115">
        <v>43609</v>
      </c>
      <c r="C13" s="115">
        <v>43504</v>
      </c>
      <c r="D13" s="115">
        <v>43609</v>
      </c>
      <c r="E13" s="116">
        <v>43453</v>
      </c>
      <c r="F13" s="115">
        <v>44917</v>
      </c>
      <c r="G13" s="115">
        <v>44211</v>
      </c>
      <c r="H13" s="115">
        <v>43010</v>
      </c>
      <c r="I13" s="115">
        <v>43609</v>
      </c>
      <c r="J13" s="115">
        <v>43609</v>
      </c>
      <c r="K13" s="115">
        <v>43609</v>
      </c>
      <c r="L13" s="115">
        <v>44694</v>
      </c>
      <c r="M13" s="115">
        <v>43460</v>
      </c>
      <c r="N13" s="116">
        <v>43005</v>
      </c>
      <c r="O13" s="117">
        <v>43542</v>
      </c>
      <c r="P13" s="118">
        <v>43500</v>
      </c>
      <c r="Q13" s="118">
        <v>45127</v>
      </c>
      <c r="R13" s="118">
        <v>43035</v>
      </c>
      <c r="S13" s="118">
        <v>43609</v>
      </c>
      <c r="T13" s="118">
        <v>43609</v>
      </c>
      <c r="U13" s="119">
        <v>44364</v>
      </c>
      <c r="V13" s="118">
        <v>43609</v>
      </c>
      <c r="W13" s="118">
        <v>44685</v>
      </c>
      <c r="X13" s="118">
        <v>43521</v>
      </c>
    </row>
    <row r="15" spans="1:24" ht="13.5" customHeight="1">
      <c r="A15" s="120" t="s">
        <v>33</v>
      </c>
      <c r="B15" s="121">
        <f>IF($G$1=B3, B4,0)</f>
        <v>0</v>
      </c>
      <c r="C15" s="122">
        <f>IF($G$1=C3, C4,0)</f>
        <v>0</v>
      </c>
      <c r="D15" s="122">
        <f>IF($G$1=D3, D4,0)</f>
        <v>0</v>
      </c>
      <c r="E15" s="122">
        <f>IF($G$1=E3, E4,0)</f>
        <v>0</v>
      </c>
      <c r="F15" s="122">
        <f>IF($G$1=F3, F4,0)</f>
        <v>0</v>
      </c>
      <c r="G15" s="122">
        <f>IF($G$1=G3,IF(OR(H1="7.02",H1="7.04",H1="7.05",H1="7.17"),G4,G5),0)</f>
        <v>0</v>
      </c>
      <c r="H15" s="122">
        <f>IF($G$1=H3, H4,0)</f>
        <v>0.04</v>
      </c>
      <c r="I15" s="122">
        <f>IF($G$1=I3, I4,0)</f>
        <v>0</v>
      </c>
      <c r="J15" s="122">
        <f>IF($G$1=J3,LARGE(J16:J18,1),0)</f>
        <v>0</v>
      </c>
      <c r="K15" s="122">
        <f>IF($G$1=K3, K4,0)</f>
        <v>0</v>
      </c>
      <c r="L15" s="122">
        <f>IF($G$1=L3,L16,0)</f>
        <v>0</v>
      </c>
      <c r="M15" s="122">
        <f>IF($G$1=M3, M4,0)</f>
        <v>0</v>
      </c>
      <c r="N15" s="122">
        <f>IF($G$1=N3,N16,0)</f>
        <v>0</v>
      </c>
      <c r="O15" s="122">
        <f>IF($G$1=O3,LARGE(O16:O18,1),0)</f>
        <v>0</v>
      </c>
      <c r="P15" s="122">
        <f>IF($G$1=P3,P16,0)</f>
        <v>0</v>
      </c>
      <c r="Q15" s="122">
        <f>IF($G$1=Q3,Q16,0)</f>
        <v>0</v>
      </c>
      <c r="R15" s="122">
        <f>IF($G$1=R3, LARGE(R16:R19,1),0)</f>
        <v>0</v>
      </c>
      <c r="S15" s="122">
        <f>IF($G$1=S3, S16,0)</f>
        <v>0</v>
      </c>
      <c r="T15" s="122">
        <f>IF($G$1=T3, LARGE(T16:T19,1),0)</f>
        <v>0</v>
      </c>
      <c r="U15" s="122">
        <f>IF($G$1=U3, LARGE(U16:U19,1),0)</f>
        <v>0</v>
      </c>
      <c r="V15" s="122">
        <f>IF($G$1=V3, LARGE(V16:V19,1),0)</f>
        <v>0</v>
      </c>
      <c r="W15" s="122">
        <f>IF($G$1=W3, LARGE(W16:W19,1),0)</f>
        <v>0</v>
      </c>
      <c r="X15" s="123">
        <f>IF($G$1=X3,X16,0)</f>
        <v>0</v>
      </c>
    </row>
    <row r="16" spans="1:24" ht="25.5" customHeight="1">
      <c r="A16" s="315" t="s">
        <v>338</v>
      </c>
      <c r="B16" s="124"/>
      <c r="C16" s="124"/>
      <c r="D16" s="124"/>
      <c r="E16" s="124"/>
      <c r="F16" s="124"/>
      <c r="G16" s="124"/>
      <c r="H16" s="124"/>
      <c r="I16" s="124"/>
      <c r="J16" s="125">
        <f>IF(OR(H1="7.02",H1="7.05"),J4,0)</f>
        <v>0.05</v>
      </c>
      <c r="K16" s="124"/>
      <c r="L16" s="125">
        <f>L4</f>
        <v>0.03</v>
      </c>
      <c r="M16" s="124"/>
      <c r="N16" s="125">
        <f>IF(OR(H1="7.02",H1="7.05"),N5,N4)</f>
        <v>0.02</v>
      </c>
      <c r="O16" s="125">
        <f>IF(OR(H1="7.01",H1="7.03"),O6,0)</f>
        <v>0</v>
      </c>
      <c r="P16" s="125">
        <f>IF(OR(H1="7.09",H1="7.10",H1="7.12",H1="7.13",H1="7.18",H1="7.22"),P4,P5)</f>
        <v>0.04</v>
      </c>
      <c r="Q16" s="125">
        <f>IF(H1="7.10",Q5,Q4)</f>
        <v>0.03</v>
      </c>
      <c r="R16" s="125">
        <f>IF(OR(H1="7.02",H1="7.04",H1="7.05"),R7,0)</f>
        <v>0.02</v>
      </c>
      <c r="S16" s="125">
        <f>IF(OR(H1="7.02",H1="7.05"),S4,S5)</f>
        <v>0.03</v>
      </c>
      <c r="T16" s="124">
        <f>IF(OR(H1="7.01",H1="7.02",H1="7.04",H1="7.05",H1="7.19"),T5,0)</f>
        <v>2.5000000000000001E-2</v>
      </c>
      <c r="U16" s="124">
        <f>IF(OR(I1="7.01",I1="7.02",I1="7.04",I1="7.05",I1="7.19"),U5,0)</f>
        <v>0</v>
      </c>
      <c r="V16" s="125">
        <f>IF(OR(H1="7.01",H1="7.03",H1="7.06",H1="7.07",H1="7.08",H1="7.09",H1="7.10",H1="7.11",H1="7.12",H1="7.13",H1="7.16",H1="7.17",H1="7.18"),V4,V5)</f>
        <v>2.5000000000000001E-2</v>
      </c>
      <c r="W16" s="125">
        <f>W4</f>
        <v>0.05</v>
      </c>
      <c r="X16" s="126">
        <f>IF(OR(H1="7.02",H1="7.04",H1="7.05"),X5,X4)</f>
        <v>0.02</v>
      </c>
    </row>
    <row r="17" spans="1:24">
      <c r="A17" s="315"/>
      <c r="B17" s="124"/>
      <c r="C17" s="124"/>
      <c r="D17" s="124"/>
      <c r="E17" s="124"/>
      <c r="F17" s="124"/>
      <c r="G17" s="124"/>
      <c r="H17" s="124"/>
      <c r="I17" s="124"/>
      <c r="J17" s="125">
        <f>IF(H1="7.16", J5,0)</f>
        <v>0</v>
      </c>
      <c r="K17" s="124"/>
      <c r="L17" s="124"/>
      <c r="M17" s="124"/>
      <c r="N17" s="124"/>
      <c r="O17" s="125">
        <f>IF(AND(O16=0,O18=0),O5,0)</f>
        <v>0</v>
      </c>
      <c r="P17" s="124"/>
      <c r="Q17" s="124"/>
      <c r="R17" s="125">
        <f>IF(H1="7.10",R6,0)</f>
        <v>0</v>
      </c>
      <c r="S17" s="124"/>
      <c r="T17" s="124">
        <f>IF(T16=0,T4,0)</f>
        <v>0</v>
      </c>
      <c r="U17" s="124">
        <f>IF(U16=0,U4,0)</f>
        <v>0.03</v>
      </c>
      <c r="V17" s="124"/>
      <c r="W17" s="124"/>
      <c r="X17" s="127"/>
    </row>
    <row r="18" spans="1:24">
      <c r="A18" s="315"/>
      <c r="B18" s="124"/>
      <c r="C18" s="124"/>
      <c r="D18" s="124"/>
      <c r="E18" s="124"/>
      <c r="F18" s="124"/>
      <c r="G18" s="124"/>
      <c r="H18" s="124"/>
      <c r="I18" s="124"/>
      <c r="J18" s="125">
        <f>IF(AND(J16=0,J17=0),J6,0)</f>
        <v>0</v>
      </c>
      <c r="K18" s="124"/>
      <c r="L18" s="124"/>
      <c r="M18" s="124"/>
      <c r="N18" s="124"/>
      <c r="O18" s="125">
        <f>IF(OR(H1="7.02",H1="7.04",H1="7.05",H1="7.09"),O4,0)</f>
        <v>0.05</v>
      </c>
      <c r="P18" s="124"/>
      <c r="Q18" s="124"/>
      <c r="R18" s="125">
        <f>IF(H1="7.01",R5,0)</f>
        <v>0</v>
      </c>
      <c r="S18" s="124"/>
      <c r="T18" s="124"/>
      <c r="U18" s="127"/>
      <c r="V18" s="124"/>
      <c r="W18" s="124"/>
      <c r="X18" s="127"/>
    </row>
    <row r="19" spans="1:24">
      <c r="A19" s="315"/>
      <c r="B19" s="128"/>
      <c r="C19" s="128"/>
      <c r="D19" s="128"/>
      <c r="E19" s="128"/>
      <c r="F19" s="128"/>
      <c r="G19" s="128"/>
      <c r="H19" s="128"/>
      <c r="I19" s="128"/>
      <c r="J19" s="128"/>
      <c r="K19" s="128"/>
      <c r="L19" s="128"/>
      <c r="M19" s="128"/>
      <c r="N19" s="128"/>
      <c r="O19" s="128"/>
      <c r="P19" s="128"/>
      <c r="Q19" s="128"/>
      <c r="R19" s="129">
        <f>IF(AND(R16=0,R17=0,R18=0),R4,0)</f>
        <v>0</v>
      </c>
      <c r="S19" s="128"/>
      <c r="T19" s="128"/>
      <c r="U19" s="130"/>
      <c r="V19" s="128"/>
      <c r="W19" s="128"/>
      <c r="X19" s="130"/>
    </row>
  </sheetData>
  <mergeCells count="5">
    <mergeCell ref="B2:N2"/>
    <mergeCell ref="O2:X2"/>
    <mergeCell ref="A4:A7"/>
    <mergeCell ref="A8:A9"/>
    <mergeCell ref="A16:A19"/>
  </mergeCells>
  <hyperlinks>
    <hyperlink ref="U12" r:id="rId1" xr:uid="{FC70C75F-E494-4F92-B0A3-B77C2F610CF2}"/>
    <hyperlink ref="X12" r:id="rId2" xr:uid="{83134179-4795-429C-BE22-ED5D160E9FDC}"/>
    <hyperlink ref="L12" r:id="rId3" xr:uid="{E17066CD-9DDC-4D8C-92C9-D6FC997F3839}"/>
    <hyperlink ref="F12" r:id="rId4" xr:uid="{33099523-A58F-4B3C-BAAA-0DA969818046}"/>
    <hyperlink ref="G12" r:id="rId5" xr:uid="{26E7A049-292C-42B9-9F1E-E85DEB3B1692}"/>
  </hyperlinks>
  <pageMargins left="0.51180555555555496" right="0.51180555555555496" top="0.78749999999999998" bottom="0.78749999999999998" header="0.51180555555555496" footer="0.51180555555555496"/>
  <pageSetup paperSize="9" scale="24" firstPageNumber="0" orientation="portrait" horizontalDpi="300" verticalDpi="300" r:id="rId6"/>
  <colBreaks count="1" manualBreakCount="1">
    <brk id="14"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B33"/>
  <sheetViews>
    <sheetView view="pageBreakPreview" zoomScale="85" zoomScaleNormal="100" zoomScaleSheetLayoutView="85" workbookViewId="0">
      <selection activeCell="B12" sqref="B12:B16"/>
    </sheetView>
  </sheetViews>
  <sheetFormatPr defaultColWidth="8.375" defaultRowHeight="15.75"/>
  <cols>
    <col min="1" max="1" width="6.75" style="131" customWidth="1"/>
    <col min="2" max="2" width="103.125" style="131" customWidth="1"/>
    <col min="3" max="16384" width="8.375" style="83"/>
  </cols>
  <sheetData>
    <row r="1" spans="1:2" ht="26.25">
      <c r="A1" s="134" t="s">
        <v>117</v>
      </c>
      <c r="B1" s="70"/>
    </row>
    <row r="2" spans="1:2">
      <c r="A2" s="70" t="s">
        <v>118</v>
      </c>
      <c r="B2" s="70"/>
    </row>
    <row r="3" spans="1:2">
      <c r="A3" s="316" t="s">
        <v>119</v>
      </c>
      <c r="B3" s="316"/>
    </row>
    <row r="4" spans="1:2">
      <c r="A4" s="131" t="s">
        <v>120</v>
      </c>
      <c r="B4" s="132" t="s">
        <v>121</v>
      </c>
    </row>
    <row r="5" spans="1:2" ht="63">
      <c r="A5" s="131" t="s">
        <v>6</v>
      </c>
      <c r="B5" s="132" t="s">
        <v>122</v>
      </c>
    </row>
    <row r="6" spans="1:2" ht="31.5">
      <c r="A6" s="131" t="s">
        <v>123</v>
      </c>
      <c r="B6" s="132" t="s">
        <v>124</v>
      </c>
    </row>
    <row r="7" spans="1:2">
      <c r="A7" s="131" t="s">
        <v>125</v>
      </c>
      <c r="B7" s="132" t="s">
        <v>126</v>
      </c>
    </row>
    <row r="8" spans="1:2" ht="31.5">
      <c r="A8" s="131" t="s">
        <v>127</v>
      </c>
      <c r="B8" s="132" t="s">
        <v>128</v>
      </c>
    </row>
    <row r="9" spans="1:2" ht="31.5">
      <c r="A9" s="131" t="s">
        <v>129</v>
      </c>
      <c r="B9" s="132" t="s">
        <v>130</v>
      </c>
    </row>
    <row r="10" spans="1:2">
      <c r="A10" s="131" t="s">
        <v>131</v>
      </c>
      <c r="B10" s="132" t="s">
        <v>132</v>
      </c>
    </row>
    <row r="11" spans="1:2">
      <c r="A11" s="131" t="s">
        <v>133</v>
      </c>
      <c r="B11" s="132" t="s">
        <v>134</v>
      </c>
    </row>
    <row r="12" spans="1:2" ht="31.5">
      <c r="A12" s="131" t="s">
        <v>135</v>
      </c>
      <c r="B12" s="132" t="s">
        <v>136</v>
      </c>
    </row>
    <row r="13" spans="1:2" ht="31.5">
      <c r="A13" s="131" t="s">
        <v>137</v>
      </c>
      <c r="B13" s="132" t="s">
        <v>138</v>
      </c>
    </row>
    <row r="14" spans="1:2">
      <c r="A14" s="131" t="s">
        <v>139</v>
      </c>
      <c r="B14" s="132" t="s">
        <v>140</v>
      </c>
    </row>
    <row r="15" spans="1:2">
      <c r="A15" s="131" t="s">
        <v>141</v>
      </c>
      <c r="B15" s="132" t="s">
        <v>142</v>
      </c>
    </row>
    <row r="16" spans="1:2">
      <c r="A16" s="131" t="s">
        <v>143</v>
      </c>
      <c r="B16" s="132" t="s">
        <v>144</v>
      </c>
    </row>
    <row r="17" spans="1:2" ht="63">
      <c r="A17" s="131" t="s">
        <v>145</v>
      </c>
      <c r="B17" s="133" t="s">
        <v>146</v>
      </c>
    </row>
    <row r="18" spans="1:2">
      <c r="A18" s="131" t="s">
        <v>147</v>
      </c>
      <c r="B18" s="132" t="s">
        <v>148</v>
      </c>
    </row>
    <row r="19" spans="1:2">
      <c r="A19" s="131" t="s">
        <v>149</v>
      </c>
      <c r="B19" s="133" t="s">
        <v>150</v>
      </c>
    </row>
    <row r="20" spans="1:2">
      <c r="A20" s="131" t="s">
        <v>151</v>
      </c>
      <c r="B20" s="133" t="s">
        <v>152</v>
      </c>
    </row>
    <row r="21" spans="1:2" ht="31.5">
      <c r="A21" s="131" t="s">
        <v>153</v>
      </c>
      <c r="B21" s="132" t="s">
        <v>154</v>
      </c>
    </row>
    <row r="22" spans="1:2" ht="31.5">
      <c r="A22" s="131" t="s">
        <v>155</v>
      </c>
      <c r="B22" s="132" t="s">
        <v>156</v>
      </c>
    </row>
    <row r="23" spans="1:2">
      <c r="A23" s="131" t="s">
        <v>157</v>
      </c>
      <c r="B23" s="132" t="s">
        <v>158</v>
      </c>
    </row>
    <row r="33" s="83" customFormat="1"/>
  </sheetData>
  <mergeCells count="1">
    <mergeCell ref="A3:B3"/>
  </mergeCells>
  <pageMargins left="0.51180555555555496" right="0.51180555555555496" top="0.78749999999999998" bottom="0.78749999999999998" header="0.51180555555555496" footer="0.51180555555555496"/>
  <pageSetup paperSize="9" scale="38" firstPageNumber="0"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2C2C6-CB8B-44CA-BA3C-4EDC0D907D3F}">
  <sheetPr>
    <tabColor theme="8"/>
  </sheetPr>
  <dimension ref="A1:K16"/>
  <sheetViews>
    <sheetView workbookViewId="0">
      <selection activeCell="D17" sqref="D17"/>
    </sheetView>
  </sheetViews>
  <sheetFormatPr defaultRowHeight="15.75"/>
  <cols>
    <col min="1" max="1" width="9" style="71"/>
    <col min="2" max="2" width="35.625" style="71" customWidth="1"/>
    <col min="3" max="8" width="11.75" style="71" customWidth="1"/>
    <col min="9" max="16384" width="9" style="71"/>
  </cols>
  <sheetData>
    <row r="1" spans="1:11" ht="26.25">
      <c r="A1" s="135" t="s">
        <v>159</v>
      </c>
      <c r="B1" s="70"/>
      <c r="C1" s="70"/>
      <c r="D1" s="70"/>
      <c r="E1" s="70"/>
      <c r="F1" s="70"/>
      <c r="G1" s="70"/>
      <c r="H1" s="70"/>
      <c r="I1" s="70"/>
      <c r="J1" s="70"/>
      <c r="K1" s="70"/>
    </row>
    <row r="3" spans="1:11" ht="31.5">
      <c r="A3" s="46" t="s">
        <v>24</v>
      </c>
      <c r="B3" s="46" t="s">
        <v>160</v>
      </c>
      <c r="C3" s="46" t="s">
        <v>302</v>
      </c>
      <c r="D3" s="46" t="s">
        <v>303</v>
      </c>
      <c r="E3" s="46" t="s">
        <v>304</v>
      </c>
    </row>
    <row r="4" spans="1:11">
      <c r="A4" s="72">
        <v>1</v>
      </c>
      <c r="B4" s="73" t="s">
        <v>161</v>
      </c>
      <c r="C4" s="90">
        <v>0.2034</v>
      </c>
      <c r="D4" s="90">
        <v>0.22120000000000001</v>
      </c>
      <c r="E4" s="90">
        <v>0.25</v>
      </c>
    </row>
    <row r="5" spans="1:11" ht="31.5">
      <c r="A5" s="72">
        <v>2</v>
      </c>
      <c r="B5" s="73" t="s">
        <v>162</v>
      </c>
      <c r="C5" s="90">
        <v>0.19600000000000001</v>
      </c>
      <c r="D5" s="90">
        <v>0.2097</v>
      </c>
      <c r="E5" s="90">
        <v>0.24229999999999999</v>
      </c>
    </row>
    <row r="6" spans="1:11" ht="47.25">
      <c r="A6" s="72">
        <v>3</v>
      </c>
      <c r="B6" s="73" t="s">
        <v>163</v>
      </c>
      <c r="C6" s="90">
        <v>0.20760000000000001</v>
      </c>
      <c r="D6" s="90">
        <v>0.24179999999999999</v>
      </c>
      <c r="E6" s="90">
        <v>0.26440000000000002</v>
      </c>
    </row>
    <row r="7" spans="1:11" ht="47.25">
      <c r="A7" s="72">
        <v>4</v>
      </c>
      <c r="B7" s="73" t="s">
        <v>319</v>
      </c>
      <c r="C7" s="90">
        <v>0.24</v>
      </c>
      <c r="D7" s="90">
        <v>0.25840000000000002</v>
      </c>
      <c r="E7" s="90">
        <v>0.27860000000000001</v>
      </c>
    </row>
    <row r="8" spans="1:11" ht="31.5">
      <c r="A8" s="72">
        <v>5</v>
      </c>
      <c r="B8" s="73" t="s">
        <v>164</v>
      </c>
      <c r="C8" s="90">
        <v>0.22800000000000001</v>
      </c>
      <c r="D8" s="90">
        <v>0.27479999999999999</v>
      </c>
      <c r="E8" s="90">
        <v>0.3095</v>
      </c>
    </row>
    <row r="9" spans="1:11">
      <c r="A9" s="74"/>
      <c r="B9" s="75"/>
      <c r="C9" s="76"/>
      <c r="D9" s="76"/>
      <c r="E9" s="76"/>
    </row>
    <row r="10" spans="1:11">
      <c r="A10" s="319" t="s">
        <v>161</v>
      </c>
      <c r="B10" s="319"/>
      <c r="C10" s="317" t="s">
        <v>306</v>
      </c>
      <c r="D10" s="317"/>
      <c r="E10" s="317"/>
      <c r="F10" s="318" t="s">
        <v>307</v>
      </c>
      <c r="G10" s="318"/>
      <c r="H10" s="318"/>
    </row>
    <row r="11" spans="1:11" ht="31.5">
      <c r="A11" s="84" t="s">
        <v>24</v>
      </c>
      <c r="B11" s="85" t="s">
        <v>17</v>
      </c>
      <c r="C11" s="86" t="s">
        <v>302</v>
      </c>
      <c r="D11" s="87" t="s">
        <v>303</v>
      </c>
      <c r="E11" s="86" t="s">
        <v>304</v>
      </c>
      <c r="F11" s="88" t="s">
        <v>302</v>
      </c>
      <c r="G11" s="89" t="s">
        <v>303</v>
      </c>
      <c r="H11" s="88" t="s">
        <v>304</v>
      </c>
    </row>
    <row r="12" spans="1:11">
      <c r="A12" s="72" t="s">
        <v>312</v>
      </c>
      <c r="B12" s="77" t="s">
        <v>26</v>
      </c>
      <c r="C12" s="78">
        <v>0.03</v>
      </c>
      <c r="D12" s="79">
        <v>0.04</v>
      </c>
      <c r="E12" s="78">
        <v>5.5E-2</v>
      </c>
      <c r="F12" s="80">
        <v>1.4999999999999999E-2</v>
      </c>
      <c r="G12" s="81">
        <v>3.4500000000000003E-2</v>
      </c>
      <c r="H12" s="80">
        <v>4.4900000000000002E-2</v>
      </c>
    </row>
    <row r="13" spans="1:11">
      <c r="A13" s="72" t="s">
        <v>313</v>
      </c>
      <c r="B13" s="77" t="s">
        <v>305</v>
      </c>
      <c r="C13" s="78">
        <v>8.0000000000000002E-3</v>
      </c>
      <c r="D13" s="79">
        <v>8.0000000000000002E-3</v>
      </c>
      <c r="E13" s="78">
        <v>0.01</v>
      </c>
      <c r="F13" s="80">
        <v>3.0000000000000001E-3</v>
      </c>
      <c r="G13" s="82">
        <v>4.7999999999999996E-3</v>
      </c>
      <c r="H13" s="80">
        <v>8.2000000000000007E-3</v>
      </c>
    </row>
    <row r="14" spans="1:11">
      <c r="A14" s="72" t="s">
        <v>314</v>
      </c>
      <c r="B14" s="77" t="s">
        <v>27</v>
      </c>
      <c r="C14" s="78">
        <v>9.7000000000000003E-3</v>
      </c>
      <c r="D14" s="79">
        <v>1.2699999999999999E-2</v>
      </c>
      <c r="E14" s="78">
        <v>1.2699999999999999E-2</v>
      </c>
      <c r="F14" s="80">
        <v>5.5999999999999999E-3</v>
      </c>
      <c r="G14" s="81">
        <v>8.5000000000000006E-3</v>
      </c>
      <c r="H14" s="80">
        <v>8.8999999999999999E-3</v>
      </c>
    </row>
    <row r="15" spans="1:11">
      <c r="A15" s="72" t="s">
        <v>315</v>
      </c>
      <c r="B15" s="77" t="s">
        <v>29</v>
      </c>
      <c r="C15" s="78">
        <v>5.8999999999999999E-3</v>
      </c>
      <c r="D15" s="79">
        <v>1.23E-2</v>
      </c>
      <c r="E15" s="78">
        <v>1.3899999999999999E-2</v>
      </c>
      <c r="F15" s="80">
        <v>8.5000000000000006E-3</v>
      </c>
      <c r="G15" s="82">
        <v>8.5000000000000006E-3</v>
      </c>
      <c r="H15" s="80">
        <v>1.11E-2</v>
      </c>
    </row>
    <row r="16" spans="1:11">
      <c r="A16" s="72" t="s">
        <v>316</v>
      </c>
      <c r="B16" s="77" t="s">
        <v>28</v>
      </c>
      <c r="C16" s="78">
        <v>6.1600000000000002E-2</v>
      </c>
      <c r="D16" s="79">
        <v>7.3999999999999996E-2</v>
      </c>
      <c r="E16" s="78">
        <v>8.9599999999999999E-2</v>
      </c>
      <c r="F16" s="80">
        <v>3.5000000000000003E-2</v>
      </c>
      <c r="G16" s="81">
        <v>5.11E-2</v>
      </c>
      <c r="H16" s="80">
        <v>6.2199999999999998E-2</v>
      </c>
    </row>
  </sheetData>
  <mergeCells count="3">
    <mergeCell ref="C10:E10"/>
    <mergeCell ref="F10:H10"/>
    <mergeCell ref="A10:B10"/>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Template/>
  <TotalTime>401</TotalTime>
  <Application>Microsoft Excel</Application>
  <DocSecurity>0</DocSecurity>
  <ScaleCrop>false</ScaleCrop>
  <HeadingPairs>
    <vt:vector size="4" baseType="variant">
      <vt:variant>
        <vt:lpstr>Planilhas</vt:lpstr>
      </vt:variant>
      <vt:variant>
        <vt:i4>10</vt:i4>
      </vt:variant>
      <vt:variant>
        <vt:lpstr>Intervalos Nomeados</vt:lpstr>
      </vt:variant>
      <vt:variant>
        <vt:i4>14</vt:i4>
      </vt:variant>
    </vt:vector>
  </HeadingPairs>
  <TitlesOfParts>
    <vt:vector size="24" baseType="lpstr">
      <vt:lpstr>DADOS GERAIS</vt:lpstr>
      <vt:lpstr>DADOS-BDI</vt:lpstr>
      <vt:lpstr>CAPA</vt:lpstr>
      <vt:lpstr>RESUMO</vt:lpstr>
      <vt:lpstr>BDI </vt:lpstr>
      <vt:lpstr>ORC-DESO</vt:lpstr>
      <vt:lpstr>ORC-ONER</vt:lpstr>
      <vt:lpstr>ISSQN</vt:lpstr>
      <vt:lpstr>LC 1162-2003</vt:lpstr>
      <vt:lpstr>ACORDAO 2622-2013</vt:lpstr>
      <vt:lpstr>'BDI '!Area_de_impressao</vt:lpstr>
      <vt:lpstr>CAPA!Area_de_impressao</vt:lpstr>
      <vt:lpstr>'DADOS GERAIS'!Area_de_impressao</vt:lpstr>
      <vt:lpstr>'DADOS-BDI'!Area_de_impressao</vt:lpstr>
      <vt:lpstr>ISSQN!Area_de_impressao</vt:lpstr>
      <vt:lpstr>'LC 1162-2003'!Area_de_impressao</vt:lpstr>
      <vt:lpstr>'ORC-DESO'!Area_de_impressao</vt:lpstr>
      <vt:lpstr>'ORC-ONER'!Area_de_impressao</vt:lpstr>
      <vt:lpstr>RESUMO!Area_de_impressao</vt:lpstr>
      <vt:lpstr>ISSQN!artigo_4</vt:lpstr>
      <vt:lpstr>'BDI '!Print_Area_0</vt:lpstr>
      <vt:lpstr>'BDI '!Print_Area_0_0</vt:lpstr>
      <vt:lpstr>'ORC-DESO'!Titulos_de_impressao</vt:lpstr>
      <vt:lpstr>'ORC-ONER'!Titulos_de_impressao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Ten Juliana Leal</dc:creator>
  <dc:description/>
  <cp:lastModifiedBy>Sgt Alan</cp:lastModifiedBy>
  <cp:revision>18</cp:revision>
  <cp:lastPrinted>2026-04-06T19:01:35Z</cp:lastPrinted>
  <dcterms:created xsi:type="dcterms:W3CDTF">2014-03-24T20:02:06Z</dcterms:created>
  <dcterms:modified xsi:type="dcterms:W3CDTF">2026-04-06T19:02:43Z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